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932" windowHeight="7932" tabRatio="720"/>
  </bookViews>
  <sheets>
    <sheet name="改革前退休（职）人员新增模板" sheetId="1" r:id="rId1"/>
    <sheet name="Sheet2" sheetId="2" state="hidden" r:id="rId2"/>
    <sheet name="退休（职）人员参保登记汇总表" sheetId="5" r:id="rId3"/>
    <sheet name="基本情况表" sheetId="3" r:id="rId4"/>
    <sheet name="待遇情况表" sheetId="4" r:id="rId5"/>
    <sheet name="填表说明" sheetId="6" r:id="rId6"/>
  </sheets>
  <definedNames>
    <definedName name="_xlnm.Print_Area" localSheetId="4">待遇情况表!$A:$T</definedName>
    <definedName name="_xlnm.Print_Area" localSheetId="3">基本情况表!$A:$I</definedName>
    <definedName name="_xlnm.Print_Titles" localSheetId="4">待遇情况表!$3:$5</definedName>
    <definedName name="_xlnm.Print_Titles" localSheetId="3">基本情况表!$3:$4</definedName>
    <definedName name="银行类别">Sheet2!$C$1:$C$54</definedName>
  </definedNames>
  <calcPr calcId="144525"/>
</workbook>
</file>

<file path=xl/calcChain.xml><?xml version="1.0" encoding="utf-8"?>
<calcChain xmlns="http://schemas.openxmlformats.org/spreadsheetml/2006/main">
  <c r="T24" i="4" l="1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24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A23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22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A21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A20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A19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A18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A17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16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15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14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A13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A12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A11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A10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A9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A8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B7" i="4"/>
  <c r="A7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A6" i="4"/>
  <c r="I26" i="3"/>
  <c r="H26" i="3"/>
  <c r="G26" i="3"/>
  <c r="F26" i="3"/>
  <c r="E26" i="3"/>
  <c r="D26" i="3"/>
  <c r="C26" i="3"/>
  <c r="B26" i="3"/>
  <c r="A26" i="3"/>
  <c r="I25" i="3"/>
  <c r="H25" i="3"/>
  <c r="G25" i="3"/>
  <c r="F25" i="3"/>
  <c r="E25" i="3"/>
  <c r="D25" i="3"/>
  <c r="C25" i="3"/>
  <c r="B25" i="3"/>
  <c r="A25" i="3"/>
  <c r="I24" i="3"/>
  <c r="H24" i="3"/>
  <c r="G24" i="3"/>
  <c r="F24" i="3"/>
  <c r="E24" i="3"/>
  <c r="D24" i="3"/>
  <c r="C24" i="3"/>
  <c r="B24" i="3"/>
  <c r="A24" i="3"/>
  <c r="I23" i="3"/>
  <c r="H23" i="3"/>
  <c r="G23" i="3"/>
  <c r="F23" i="3"/>
  <c r="E23" i="3"/>
  <c r="D23" i="3"/>
  <c r="C23" i="3"/>
  <c r="B23" i="3"/>
  <c r="A23" i="3"/>
  <c r="I22" i="3"/>
  <c r="H22" i="3"/>
  <c r="G22" i="3"/>
  <c r="F22" i="3"/>
  <c r="E22" i="3"/>
  <c r="D22" i="3"/>
  <c r="C22" i="3"/>
  <c r="B22" i="3"/>
  <c r="A22" i="3"/>
  <c r="I21" i="3"/>
  <c r="H21" i="3"/>
  <c r="G21" i="3"/>
  <c r="F21" i="3"/>
  <c r="E21" i="3"/>
  <c r="D21" i="3"/>
  <c r="C21" i="3"/>
  <c r="B21" i="3"/>
  <c r="A21" i="3"/>
  <c r="I20" i="3"/>
  <c r="H20" i="3"/>
  <c r="G20" i="3"/>
  <c r="F20" i="3"/>
  <c r="E20" i="3"/>
  <c r="D20" i="3"/>
  <c r="C20" i="3"/>
  <c r="B20" i="3"/>
  <c r="A20" i="3"/>
  <c r="I19" i="3"/>
  <c r="H19" i="3"/>
  <c r="G19" i="3"/>
  <c r="F19" i="3"/>
  <c r="E19" i="3"/>
  <c r="D19" i="3"/>
  <c r="C19" i="3"/>
  <c r="B19" i="3"/>
  <c r="A19" i="3"/>
  <c r="I18" i="3"/>
  <c r="H18" i="3"/>
  <c r="G18" i="3"/>
  <c r="F18" i="3"/>
  <c r="E18" i="3"/>
  <c r="D18" i="3"/>
  <c r="C18" i="3"/>
  <c r="B18" i="3"/>
  <c r="A18" i="3"/>
  <c r="I17" i="3"/>
  <c r="H17" i="3"/>
  <c r="G17" i="3"/>
  <c r="F17" i="3"/>
  <c r="E17" i="3"/>
  <c r="D17" i="3"/>
  <c r="C17" i="3"/>
  <c r="B17" i="3"/>
  <c r="A17" i="3"/>
  <c r="I16" i="3"/>
  <c r="H16" i="3"/>
  <c r="G16" i="3"/>
  <c r="F16" i="3"/>
  <c r="E16" i="3"/>
  <c r="D16" i="3"/>
  <c r="C16" i="3"/>
  <c r="B16" i="3"/>
  <c r="A16" i="3"/>
  <c r="I15" i="3"/>
  <c r="H15" i="3"/>
  <c r="G15" i="3"/>
  <c r="F15" i="3"/>
  <c r="E15" i="3"/>
  <c r="D15" i="3"/>
  <c r="C15" i="3"/>
  <c r="B15" i="3"/>
  <c r="A15" i="3"/>
  <c r="I14" i="3"/>
  <c r="H14" i="3"/>
  <c r="G14" i="3"/>
  <c r="F14" i="3"/>
  <c r="E14" i="3"/>
  <c r="D14" i="3"/>
  <c r="C14" i="3"/>
  <c r="B14" i="3"/>
  <c r="A14" i="3"/>
  <c r="I13" i="3"/>
  <c r="H13" i="3"/>
  <c r="G13" i="3"/>
  <c r="F13" i="3"/>
  <c r="E13" i="3"/>
  <c r="D13" i="3"/>
  <c r="C13" i="3"/>
  <c r="B13" i="3"/>
  <c r="A13" i="3"/>
  <c r="I12" i="3"/>
  <c r="H12" i="3"/>
  <c r="G12" i="3"/>
  <c r="F12" i="3"/>
  <c r="E12" i="3"/>
  <c r="D12" i="3"/>
  <c r="C12" i="3"/>
  <c r="B12" i="3"/>
  <c r="A12" i="3"/>
  <c r="I11" i="3"/>
  <c r="H11" i="3"/>
  <c r="G11" i="3"/>
  <c r="F11" i="3"/>
  <c r="E11" i="3"/>
  <c r="D11" i="3"/>
  <c r="C11" i="3"/>
  <c r="B11" i="3"/>
  <c r="A11" i="3"/>
  <c r="I10" i="3"/>
  <c r="H10" i="3"/>
  <c r="G10" i="3"/>
  <c r="F10" i="3"/>
  <c r="E10" i="3"/>
  <c r="D10" i="3"/>
  <c r="C10" i="3"/>
  <c r="B10" i="3"/>
  <c r="A10" i="3"/>
  <c r="I9" i="3"/>
  <c r="H9" i="3"/>
  <c r="G9" i="3"/>
  <c r="F9" i="3"/>
  <c r="E9" i="3"/>
  <c r="D9" i="3"/>
  <c r="C9" i="3"/>
  <c r="B9" i="3"/>
  <c r="A9" i="3"/>
  <c r="I8" i="3"/>
  <c r="H8" i="3"/>
  <c r="G8" i="3"/>
  <c r="F8" i="3"/>
  <c r="E8" i="3"/>
  <c r="D8" i="3"/>
  <c r="C8" i="3"/>
  <c r="B8" i="3"/>
  <c r="A8" i="3"/>
  <c r="I7" i="3"/>
  <c r="H7" i="3"/>
  <c r="G7" i="3"/>
  <c r="F7" i="3"/>
  <c r="E7" i="3"/>
  <c r="D7" i="3"/>
  <c r="C7" i="3"/>
  <c r="B7" i="3"/>
  <c r="A7" i="3"/>
  <c r="I6" i="3"/>
  <c r="H6" i="3"/>
  <c r="G6" i="3"/>
  <c r="F6" i="3"/>
  <c r="E6" i="3"/>
  <c r="D6" i="3"/>
  <c r="C6" i="3"/>
  <c r="B6" i="3"/>
  <c r="A6" i="3"/>
  <c r="I5" i="3"/>
  <c r="H5" i="3"/>
  <c r="G5" i="3"/>
  <c r="F5" i="3"/>
  <c r="E5" i="3"/>
  <c r="D5" i="3"/>
  <c r="C5" i="3"/>
  <c r="B5" i="3"/>
  <c r="A5" i="3"/>
  <c r="I4" i="5"/>
  <c r="G4" i="5"/>
  <c r="E4" i="5"/>
  <c r="T2" i="1"/>
</calcChain>
</file>

<file path=xl/comments1.xml><?xml version="1.0" encoding="utf-8"?>
<comments xmlns="http://schemas.openxmlformats.org/spreadsheetml/2006/main">
  <authors>
    <author>作者</author>
  </authors>
  <commentList>
    <comment ref="D1" authorId="0">
      <text>
        <r>
          <rPr>
            <sz val="9"/>
            <rFont val="宋体"/>
            <charset val="134"/>
          </rPr>
          <t>日期格式：20150101</t>
        </r>
      </text>
    </comment>
    <comment ref="F1" authorId="0">
      <text>
        <r>
          <rPr>
            <sz val="9"/>
            <rFont val="宋体"/>
            <charset val="134"/>
          </rPr>
          <t>参加工作时间，按照国家政策规定确认的首次参加工作时间
日期格式：20150101</t>
        </r>
      </text>
    </comment>
  </commentList>
</comments>
</file>

<file path=xl/sharedStrings.xml><?xml version="1.0" encoding="utf-8"?>
<sst xmlns="http://schemas.openxmlformats.org/spreadsheetml/2006/main" count="659" uniqueCount="637">
  <si>
    <t>姓名</t>
  </si>
  <si>
    <t>社会保障号码</t>
  </si>
  <si>
    <t>证件类型</t>
  </si>
  <si>
    <t>档案出生日期</t>
  </si>
  <si>
    <t>民族</t>
  </si>
  <si>
    <t>参加工作时间</t>
  </si>
  <si>
    <t>户籍所在地</t>
  </si>
  <si>
    <t>通讯地址</t>
  </si>
  <si>
    <t>邮政编码</t>
  </si>
  <si>
    <t>固定电话</t>
  </si>
  <si>
    <t>手机号码</t>
  </si>
  <si>
    <t>联系电子邮箱</t>
  </si>
  <si>
    <t>户口性质</t>
  </si>
  <si>
    <t>学历</t>
  </si>
  <si>
    <t xml:space="preserve">婚姻状况 </t>
  </si>
  <si>
    <t>个人身份</t>
  </si>
  <si>
    <t>退休年月</t>
  </si>
  <si>
    <t>实际工作年限月数</t>
  </si>
  <si>
    <t>退休类别</t>
  </si>
  <si>
    <t>待遇享受开始年月</t>
  </si>
  <si>
    <t>退休时机关事业单位工作人员类别</t>
  </si>
  <si>
    <t>计发退休（职）费的待遇职级</t>
  </si>
  <si>
    <t>改革前基本退休费</t>
  </si>
  <si>
    <t>改革前退休人员补贴</t>
  </si>
  <si>
    <t>按国办发﹝2015﹞3号文增加的退休费</t>
  </si>
  <si>
    <t>改革前特级教师津贴</t>
  </si>
  <si>
    <t>改革前老粮贴</t>
  </si>
  <si>
    <t>改革前93工改补贴</t>
  </si>
  <si>
    <t>改革前艰苦边远地区津贴</t>
  </si>
  <si>
    <t>改革前警衔津贴</t>
  </si>
  <si>
    <t>改革前海关津贴</t>
  </si>
  <si>
    <t>改革前高海拔地区折算工龄补贴</t>
  </si>
  <si>
    <t>改革前特殊教育津贴</t>
  </si>
  <si>
    <t>建国前参加革命工作老工人1-3月生活补贴</t>
  </si>
  <si>
    <t>改革前教龄津贴</t>
  </si>
  <si>
    <t>改革前护龄津贴</t>
  </si>
  <si>
    <t>副省级及以上退休干部服务员自雇费</t>
  </si>
  <si>
    <t>改革前建国前参加工作老工人护理费</t>
  </si>
  <si>
    <t>20141001按对应职级增加月退休生活补贴</t>
  </si>
  <si>
    <t>银行户名</t>
  </si>
  <si>
    <t>银行账号</t>
  </si>
  <si>
    <t>银行类别</t>
  </si>
  <si>
    <t>单位分支机构名称</t>
  </si>
  <si>
    <t>备注</t>
  </si>
  <si>
    <t>张三</t>
  </si>
  <si>
    <t>51032119000000000</t>
  </si>
  <si>
    <t>居民身份证（户口簿）</t>
  </si>
  <si>
    <t>汉族</t>
  </si>
  <si>
    <t>四川荣县</t>
  </si>
  <si>
    <t>四川省荣县旭阳镇荣州大道一段88号</t>
  </si>
  <si>
    <t>137780000000</t>
  </si>
  <si>
    <t>本地非农业户口（本地城镇）</t>
  </si>
  <si>
    <t>已婚</t>
  </si>
  <si>
    <t>国家公务员</t>
  </si>
  <si>
    <t>正常退休</t>
  </si>
  <si>
    <t>公务员</t>
  </si>
  <si>
    <t>乡科级副职</t>
  </si>
  <si>
    <r>
      <rPr>
        <sz val="11"/>
        <color indexed="8"/>
        <rFont val="宋体"/>
        <charset val="134"/>
      </rPr>
      <t>1</t>
    </r>
    <r>
      <rPr>
        <sz val="11"/>
        <color theme="1"/>
        <rFont val="宋体"/>
        <charset val="134"/>
      </rPr>
      <t>076004600000000000</t>
    </r>
  </si>
  <si>
    <t>中国农业银行</t>
  </si>
  <si>
    <t>中国建设银行</t>
  </si>
  <si>
    <t>四川省</t>
  </si>
  <si>
    <t>中国</t>
  </si>
  <si>
    <t>交通银行</t>
  </si>
  <si>
    <t>成都市</t>
  </si>
  <si>
    <t>阿富汗</t>
  </si>
  <si>
    <t>中信银行</t>
  </si>
  <si>
    <t>锦江区</t>
  </si>
  <si>
    <t>安哥拉</t>
  </si>
  <si>
    <t>中国光大银行</t>
  </si>
  <si>
    <t>青羊区</t>
  </si>
  <si>
    <t>安圭拉</t>
  </si>
  <si>
    <t>中国民生银行</t>
  </si>
  <si>
    <t>金牛区</t>
  </si>
  <si>
    <t>奥兰群岛</t>
  </si>
  <si>
    <t>招商银行</t>
  </si>
  <si>
    <t>武侯区</t>
  </si>
  <si>
    <t>阿尔巴尼亚</t>
  </si>
  <si>
    <t>上海浦东发展银行</t>
  </si>
  <si>
    <t>成华区</t>
  </si>
  <si>
    <t>安道尔</t>
  </si>
  <si>
    <t>攀枝花农商行</t>
  </si>
  <si>
    <t>龙泉驿区</t>
  </si>
  <si>
    <t>荷属安地列斯群岛</t>
  </si>
  <si>
    <t>遂宁商业银行</t>
  </si>
  <si>
    <t>青白江区</t>
  </si>
  <si>
    <t>阿拉伯联合酋长国</t>
  </si>
  <si>
    <t>乐山商业银行</t>
  </si>
  <si>
    <t>新都区</t>
  </si>
  <si>
    <t>阿根廷</t>
  </si>
  <si>
    <t>雅安商业银行</t>
  </si>
  <si>
    <t>温江区</t>
  </si>
  <si>
    <t>亚美尼亚</t>
  </si>
  <si>
    <t>宜宾农商银行</t>
  </si>
  <si>
    <t>金堂县</t>
  </si>
  <si>
    <t>美属萨摩亚</t>
  </si>
  <si>
    <t>龙马潭区农村商业银行</t>
  </si>
  <si>
    <t>双流县</t>
  </si>
  <si>
    <t>南极洲</t>
  </si>
  <si>
    <t>重庆市铜梁县农村信用合作联社新桥分社</t>
  </si>
  <si>
    <t>郫县</t>
  </si>
  <si>
    <t>法属南部领地</t>
  </si>
  <si>
    <t>自贡市商业银行</t>
  </si>
  <si>
    <t>大邑县</t>
  </si>
  <si>
    <t>安提瓜岛与巴布达岛</t>
  </si>
  <si>
    <t>上海农村商业银行</t>
  </si>
  <si>
    <t>蒲江县</t>
  </si>
  <si>
    <t>澳大利亚</t>
  </si>
  <si>
    <t>叙永县农村商业银行</t>
  </si>
  <si>
    <t>新津县</t>
  </si>
  <si>
    <t>奥地利</t>
  </si>
  <si>
    <t>合江县农村商业银行</t>
  </si>
  <si>
    <t>高新区</t>
  </si>
  <si>
    <t>阿塞拜疆</t>
  </si>
  <si>
    <t>广汉农村商业银行</t>
  </si>
  <si>
    <t>天府新区</t>
  </si>
  <si>
    <t>布隆迪</t>
  </si>
  <si>
    <t>绵阳商业银行</t>
  </si>
  <si>
    <t>都江堰市</t>
  </si>
  <si>
    <t>比利时</t>
  </si>
  <si>
    <t>宜宾商业银行</t>
  </si>
  <si>
    <t>彭州市</t>
  </si>
  <si>
    <t>贝宁</t>
  </si>
  <si>
    <t>达州商业银行</t>
  </si>
  <si>
    <t>邛崃市</t>
  </si>
  <si>
    <t>布基纳法索</t>
  </si>
  <si>
    <t>凉山商业银行</t>
  </si>
  <si>
    <t>崇州市</t>
  </si>
  <si>
    <t>孟加拉国</t>
  </si>
  <si>
    <t>攀枝花商业银行</t>
  </si>
  <si>
    <t>成都市市本级</t>
  </si>
  <si>
    <t>保加利亚</t>
  </si>
  <si>
    <t>四川农村信用社联合社</t>
  </si>
  <si>
    <t>自贡市</t>
  </si>
  <si>
    <t>巴林群岛</t>
  </si>
  <si>
    <t>四川农村合作银行</t>
  </si>
  <si>
    <t>自流井区</t>
  </si>
  <si>
    <t>巴哈马群岛</t>
  </si>
  <si>
    <t>渤海银行股份有限公司</t>
  </si>
  <si>
    <t>贡井区</t>
  </si>
  <si>
    <t>波斯尼亚与黑塞哥维那</t>
  </si>
  <si>
    <t>北京银行</t>
  </si>
  <si>
    <t>大安区</t>
  </si>
  <si>
    <t>白俄罗斯</t>
  </si>
  <si>
    <t>成都银行</t>
  </si>
  <si>
    <t>沿滩区</t>
  </si>
  <si>
    <t>伯利兹</t>
  </si>
  <si>
    <t>泸州市商行</t>
  </si>
  <si>
    <t>荣县</t>
  </si>
  <si>
    <t>百慕大群岛</t>
  </si>
  <si>
    <t>成都农商银行</t>
  </si>
  <si>
    <t>富顺县</t>
  </si>
  <si>
    <t>玻利维亚</t>
  </si>
  <si>
    <t>凉山农商银行</t>
  </si>
  <si>
    <t>自贡市市本级</t>
  </si>
  <si>
    <t>巴西</t>
  </si>
  <si>
    <t>雅安农商银行</t>
  </si>
  <si>
    <t>攀枝花市</t>
  </si>
  <si>
    <t>巴巴多斯岛</t>
  </si>
  <si>
    <t>乐山农商银行</t>
  </si>
  <si>
    <t>东区</t>
  </si>
  <si>
    <t>文莱</t>
  </si>
  <si>
    <t>江阳区农村商业银行</t>
  </si>
  <si>
    <t>西区</t>
  </si>
  <si>
    <t>不丹</t>
  </si>
  <si>
    <t>仁和区</t>
  </si>
  <si>
    <t>博维特岛</t>
  </si>
  <si>
    <t>兴业银行</t>
  </si>
  <si>
    <t>米易县</t>
  </si>
  <si>
    <t>博茨瓦纳</t>
  </si>
  <si>
    <t>中国邮政储蓄银行</t>
  </si>
  <si>
    <t>盐边县</t>
  </si>
  <si>
    <t>中非共和国</t>
  </si>
  <si>
    <t>中国银行</t>
  </si>
  <si>
    <t>攀枝花市市本级</t>
  </si>
  <si>
    <t>加拿大</t>
  </si>
  <si>
    <t>德阳银行</t>
  </si>
  <si>
    <t>泸州市</t>
  </si>
  <si>
    <t>科科斯群岛</t>
  </si>
  <si>
    <t>哈尔滨银行</t>
  </si>
  <si>
    <t>江阳区</t>
  </si>
  <si>
    <t>瑞士</t>
  </si>
  <si>
    <t>华夏银行</t>
  </si>
  <si>
    <t>纳溪区</t>
  </si>
  <si>
    <t>智利</t>
  </si>
  <si>
    <t>内江兴隆村镇银行</t>
  </si>
  <si>
    <t>龙马潭区</t>
  </si>
  <si>
    <t>阿鲁巴岛</t>
  </si>
  <si>
    <t>上海银行</t>
  </si>
  <si>
    <t>泸县</t>
  </si>
  <si>
    <t>科特迪瓦</t>
  </si>
  <si>
    <t>威远县农村商业银行</t>
  </si>
  <si>
    <t>合江县</t>
  </si>
  <si>
    <t>喀麦隆</t>
  </si>
  <si>
    <t>浙商银行</t>
  </si>
  <si>
    <t>叙永县</t>
  </si>
  <si>
    <t>刚果（金）</t>
  </si>
  <si>
    <t>中国工商银行</t>
  </si>
  <si>
    <t>古蔺县</t>
  </si>
  <si>
    <t>刚果</t>
  </si>
  <si>
    <t>深圳发展银行</t>
  </si>
  <si>
    <t>泸州市市本级</t>
  </si>
  <si>
    <t>库克群岛</t>
  </si>
  <si>
    <t>徽商银行股份有限公司</t>
  </si>
  <si>
    <t>德阳市</t>
  </si>
  <si>
    <t>哥伦比亚</t>
  </si>
  <si>
    <t>简阳农商银行</t>
  </si>
  <si>
    <t>旌阳区</t>
  </si>
  <si>
    <t>科摩罗</t>
  </si>
  <si>
    <t>重庆银行</t>
  </si>
  <si>
    <t>中江县</t>
  </si>
  <si>
    <t>佛得角</t>
  </si>
  <si>
    <t>玉溪红塔区兴和村镇银行</t>
  </si>
  <si>
    <t>罗江县</t>
  </si>
  <si>
    <t>哥斯达黎加</t>
  </si>
  <si>
    <t>恒丰银行</t>
  </si>
  <si>
    <t>广汉市</t>
  </si>
  <si>
    <t>古巴</t>
  </si>
  <si>
    <t>南充商业银行</t>
  </si>
  <si>
    <t>什邡市</t>
  </si>
  <si>
    <t>圣诞岛</t>
  </si>
  <si>
    <t>绵竹市</t>
  </si>
  <si>
    <t>开曼群岛</t>
  </si>
  <si>
    <t>德阳市市本级</t>
  </si>
  <si>
    <t>塞浦路斯</t>
  </si>
  <si>
    <t>绵阳市</t>
  </si>
  <si>
    <t>捷克共和国</t>
  </si>
  <si>
    <t>涪城区</t>
  </si>
  <si>
    <t>德国</t>
  </si>
  <si>
    <t>游仙区</t>
  </si>
  <si>
    <t>吉布提</t>
  </si>
  <si>
    <t>三台县</t>
  </si>
  <si>
    <t>多米尼加</t>
  </si>
  <si>
    <t>盐亭县</t>
  </si>
  <si>
    <t>丹麦</t>
  </si>
  <si>
    <t>安县</t>
  </si>
  <si>
    <t>多米尼加共和国</t>
  </si>
  <si>
    <t>梓潼县</t>
  </si>
  <si>
    <t>阿尔及尔</t>
  </si>
  <si>
    <t>北川羌族自治县</t>
  </si>
  <si>
    <t>厄瓜多尔</t>
  </si>
  <si>
    <t>平武县</t>
  </si>
  <si>
    <t>埃及</t>
  </si>
  <si>
    <t>厄立特里亚</t>
  </si>
  <si>
    <t>经开区</t>
  </si>
  <si>
    <t>西撒哈拉</t>
  </si>
  <si>
    <t>仙海区</t>
  </si>
  <si>
    <t>西班牙</t>
  </si>
  <si>
    <t>科创区</t>
  </si>
  <si>
    <t>爱沙尼亚</t>
  </si>
  <si>
    <t>江油市</t>
  </si>
  <si>
    <t>埃塞俄比亚</t>
  </si>
  <si>
    <t>绵阳市市本级</t>
  </si>
  <si>
    <t>芬兰</t>
  </si>
  <si>
    <t>广元市</t>
  </si>
  <si>
    <t>斐济</t>
  </si>
  <si>
    <t>利州区</t>
  </si>
  <si>
    <t>法国</t>
  </si>
  <si>
    <t>元坝区</t>
  </si>
  <si>
    <t>法罗群岛</t>
  </si>
  <si>
    <t>朝天区</t>
  </si>
  <si>
    <t>密克罗尼西亚</t>
  </si>
  <si>
    <t>旺苍县</t>
  </si>
  <si>
    <t>加蓬</t>
  </si>
  <si>
    <t>青川县</t>
  </si>
  <si>
    <t>英国</t>
  </si>
  <si>
    <t>剑阁县</t>
  </si>
  <si>
    <t>乔治亚州</t>
  </si>
  <si>
    <t>苍溪县</t>
  </si>
  <si>
    <t>格恩西岛</t>
  </si>
  <si>
    <t>广元市市本级</t>
  </si>
  <si>
    <t>加纳</t>
  </si>
  <si>
    <t>遂宁市</t>
  </si>
  <si>
    <t>直布罗陀</t>
  </si>
  <si>
    <t>船山区</t>
  </si>
  <si>
    <t>几内亚</t>
  </si>
  <si>
    <t>安居区</t>
  </si>
  <si>
    <t>瓜德罗普岛</t>
  </si>
  <si>
    <t>河东区</t>
  </si>
  <si>
    <t>冈比亚</t>
  </si>
  <si>
    <t>开发区</t>
  </si>
  <si>
    <t>几内亚比绍</t>
  </si>
  <si>
    <t>蓬溪县</t>
  </si>
  <si>
    <t>赤道几内亚</t>
  </si>
  <si>
    <t>射洪县</t>
  </si>
  <si>
    <t>希腊</t>
  </si>
  <si>
    <t>大英县</t>
  </si>
  <si>
    <t>格林纳达</t>
  </si>
  <si>
    <t>遂宁市市本级</t>
  </si>
  <si>
    <t>格陵兰</t>
  </si>
  <si>
    <t>内江市</t>
  </si>
  <si>
    <t>危地马拉</t>
  </si>
  <si>
    <t>市中区</t>
  </si>
  <si>
    <t>法属圭亚那</t>
  </si>
  <si>
    <t>东兴区</t>
  </si>
  <si>
    <t>关岛</t>
  </si>
  <si>
    <t>威远县</t>
  </si>
  <si>
    <t>圭亚那</t>
  </si>
  <si>
    <t>资中县</t>
  </si>
  <si>
    <t>中国香港</t>
  </si>
  <si>
    <t>隆昌县</t>
  </si>
  <si>
    <t>赫德和麦克唐纳群岛</t>
  </si>
  <si>
    <t>内江市市本级</t>
  </si>
  <si>
    <t>洪都拉斯</t>
  </si>
  <si>
    <t>乐山市</t>
  </si>
  <si>
    <t>克罗地亚</t>
  </si>
  <si>
    <t>海地</t>
  </si>
  <si>
    <t>沙湾区</t>
  </si>
  <si>
    <t>匈牙利</t>
  </si>
  <si>
    <t>五通桥区</t>
  </si>
  <si>
    <t>印度尼西亚</t>
  </si>
  <si>
    <t>金口河区</t>
  </si>
  <si>
    <t>曼恩岛</t>
  </si>
  <si>
    <t>犍为县</t>
  </si>
  <si>
    <t>印度</t>
  </si>
  <si>
    <t>井研县</t>
  </si>
  <si>
    <t>英属印度洋领地</t>
  </si>
  <si>
    <t>夹江县</t>
  </si>
  <si>
    <t>爱尔兰</t>
  </si>
  <si>
    <t>沐川县</t>
  </si>
  <si>
    <t>伊朗</t>
  </si>
  <si>
    <t>峨边彝族自治县</t>
  </si>
  <si>
    <t>伊拉克</t>
  </si>
  <si>
    <t>马边彝族自治县</t>
  </si>
  <si>
    <t>冰岛</t>
  </si>
  <si>
    <t>峨眉山市</t>
  </si>
  <si>
    <t>以色列</t>
  </si>
  <si>
    <t>乐山市市本级</t>
  </si>
  <si>
    <t>意大利</t>
  </si>
  <si>
    <t>南充市</t>
  </si>
  <si>
    <t>牙买加</t>
  </si>
  <si>
    <t>顺庆区</t>
  </si>
  <si>
    <t>泽西岛</t>
  </si>
  <si>
    <t>高坪区</t>
  </si>
  <si>
    <t>约旦</t>
  </si>
  <si>
    <t>嘉陵区</t>
  </si>
  <si>
    <t>日本</t>
  </si>
  <si>
    <t>南部县</t>
  </si>
  <si>
    <t>哈萨克斯坦</t>
  </si>
  <si>
    <t>营山县</t>
  </si>
  <si>
    <t>肯尼亚</t>
  </si>
  <si>
    <t>蓬安县</t>
  </si>
  <si>
    <t>吉尔吉斯斯坦</t>
  </si>
  <si>
    <t>仪陇县</t>
  </si>
  <si>
    <t>柬埔寨</t>
  </si>
  <si>
    <t>西充县</t>
  </si>
  <si>
    <t>基里巴斯</t>
  </si>
  <si>
    <t>阆中市</t>
  </si>
  <si>
    <t>福克兰群岛</t>
  </si>
  <si>
    <t>南充市市本级</t>
  </si>
  <si>
    <t>圣基茨和尼维斯</t>
  </si>
  <si>
    <t>眉山市</t>
  </si>
  <si>
    <t>韩国</t>
  </si>
  <si>
    <t>东坡区</t>
  </si>
  <si>
    <t>科威特</t>
  </si>
  <si>
    <t>仁寿县</t>
  </si>
  <si>
    <t>老挝</t>
  </si>
  <si>
    <t>彭山县</t>
  </si>
  <si>
    <t>黎巴嫩</t>
  </si>
  <si>
    <t>洪雅县</t>
  </si>
  <si>
    <t>利比里亚</t>
  </si>
  <si>
    <t>丹棱县</t>
  </si>
  <si>
    <t>利比亚</t>
  </si>
  <si>
    <t>青神县</t>
  </si>
  <si>
    <t>圣卢西亚岛</t>
  </si>
  <si>
    <t>眉山市市本级</t>
  </si>
  <si>
    <t>列支敦士登</t>
  </si>
  <si>
    <t>宜宾市</t>
  </si>
  <si>
    <t>斯里兰卡</t>
  </si>
  <si>
    <t>翠屏区</t>
  </si>
  <si>
    <t>莱索托</t>
  </si>
  <si>
    <t>宜宾县</t>
  </si>
  <si>
    <t>立陶宛</t>
  </si>
  <si>
    <t>南溪县</t>
  </si>
  <si>
    <t>卢森堡</t>
  </si>
  <si>
    <t>江安县</t>
  </si>
  <si>
    <t>拉脱维亚</t>
  </si>
  <si>
    <t>长宁县</t>
  </si>
  <si>
    <t>中国澳门</t>
  </si>
  <si>
    <t>高县</t>
  </si>
  <si>
    <t>摩洛哥</t>
  </si>
  <si>
    <t>珙县</t>
  </si>
  <si>
    <t>摩纳哥</t>
  </si>
  <si>
    <t>筠连县</t>
  </si>
  <si>
    <t>摩尔多瓦</t>
  </si>
  <si>
    <t>兴文县</t>
  </si>
  <si>
    <t>马达加斯加岛</t>
  </si>
  <si>
    <t>屏山县</t>
  </si>
  <si>
    <t>马尔代夫</t>
  </si>
  <si>
    <t>临港开发区</t>
  </si>
  <si>
    <t>墨西哥</t>
  </si>
  <si>
    <t>宜宾市市本级</t>
  </si>
  <si>
    <t>马绍尔群岛</t>
  </si>
  <si>
    <t>广安市</t>
  </si>
  <si>
    <t>马其顿</t>
  </si>
  <si>
    <t>广安区</t>
  </si>
  <si>
    <t>马里</t>
  </si>
  <si>
    <t>岳池县</t>
  </si>
  <si>
    <t>马耳他</t>
  </si>
  <si>
    <t>武胜县</t>
  </si>
  <si>
    <t>缅甸</t>
  </si>
  <si>
    <t>邻水县</t>
  </si>
  <si>
    <t>黑山</t>
  </si>
  <si>
    <t>华蓥市</t>
  </si>
  <si>
    <t>蒙古</t>
  </si>
  <si>
    <t>广安市市本级</t>
  </si>
  <si>
    <t>北马里亚纳群岛自由联邦</t>
  </si>
  <si>
    <t>达州市</t>
  </si>
  <si>
    <t>莫桑比克</t>
  </si>
  <si>
    <t>通川区</t>
  </si>
  <si>
    <t>毛利塔尼亚</t>
  </si>
  <si>
    <t>达川区</t>
  </si>
  <si>
    <t>蒙特塞拉特岛</t>
  </si>
  <si>
    <t>宣汉县</t>
  </si>
  <si>
    <t>马提尼克岛</t>
  </si>
  <si>
    <t>开江县</t>
  </si>
  <si>
    <t>毛里求斯</t>
  </si>
  <si>
    <t>大竹县</t>
  </si>
  <si>
    <t>马拉维</t>
  </si>
  <si>
    <t>渠县</t>
  </si>
  <si>
    <t>马来西亚</t>
  </si>
  <si>
    <t>万源市</t>
  </si>
  <si>
    <t>马约特岛</t>
  </si>
  <si>
    <t>达州市市本级</t>
  </si>
  <si>
    <t>纳米比亚</t>
  </si>
  <si>
    <t>雅安市</t>
  </si>
  <si>
    <t>新喀里多尼亚</t>
  </si>
  <si>
    <t>雨城区</t>
  </si>
  <si>
    <t>尼日尔</t>
  </si>
  <si>
    <t>名山县</t>
  </si>
  <si>
    <t>诺福克岛</t>
  </si>
  <si>
    <t>荥经县</t>
  </si>
  <si>
    <t>尼日利亚</t>
  </si>
  <si>
    <t>汉源县</t>
  </si>
  <si>
    <t>尼加拉瓜</t>
  </si>
  <si>
    <t>石棉县</t>
  </si>
  <si>
    <t>纽埃岛</t>
  </si>
  <si>
    <t>天全县</t>
  </si>
  <si>
    <t>荷兰</t>
  </si>
  <si>
    <t>芦山县</t>
  </si>
  <si>
    <t>挪威</t>
  </si>
  <si>
    <t>宝兴县</t>
  </si>
  <si>
    <t>尼泊尔</t>
  </si>
  <si>
    <t>雅安市市本级</t>
  </si>
  <si>
    <t>瑙鲁</t>
  </si>
  <si>
    <t>巴中市</t>
  </si>
  <si>
    <t>新西兰</t>
  </si>
  <si>
    <t>巴州区</t>
  </si>
  <si>
    <t>阿曼</t>
  </si>
  <si>
    <t>恩阳区</t>
  </si>
  <si>
    <t>巴基斯坦</t>
  </si>
  <si>
    <t>通江县</t>
  </si>
  <si>
    <t>巴拿马</t>
  </si>
  <si>
    <t>南江县</t>
  </si>
  <si>
    <t>皮特克恩岛</t>
  </si>
  <si>
    <t>平昌县</t>
  </si>
  <si>
    <t>秘鲁</t>
  </si>
  <si>
    <t>巴中市市本级</t>
  </si>
  <si>
    <t>菲律宾</t>
  </si>
  <si>
    <t>资阳市</t>
  </si>
  <si>
    <t>帕劳岛</t>
  </si>
  <si>
    <t>雁江区</t>
  </si>
  <si>
    <t>巴布亚新几内亚</t>
  </si>
  <si>
    <t>安岳县</t>
  </si>
  <si>
    <t>波兰</t>
  </si>
  <si>
    <t>乐至县</t>
  </si>
  <si>
    <t>波多黎各</t>
  </si>
  <si>
    <t>简阳市</t>
  </si>
  <si>
    <t>朝鲜</t>
  </si>
  <si>
    <t>资阳市市本级</t>
  </si>
  <si>
    <t>葡萄牙</t>
  </si>
  <si>
    <t>阿坝藏族羌族自治州</t>
  </si>
  <si>
    <t>巴拉圭</t>
  </si>
  <si>
    <t>汶川县</t>
  </si>
  <si>
    <t>巴勒斯坦</t>
  </si>
  <si>
    <t>理县</t>
  </si>
  <si>
    <t>法属波利尼西亚</t>
  </si>
  <si>
    <t>茂县</t>
  </si>
  <si>
    <t>卡塔尔</t>
  </si>
  <si>
    <t>松潘县</t>
  </si>
  <si>
    <t>留尼旺岛</t>
  </si>
  <si>
    <t>九寨沟县</t>
  </si>
  <si>
    <t>罗马尼亚</t>
  </si>
  <si>
    <t>金川县</t>
  </si>
  <si>
    <t>俄国</t>
  </si>
  <si>
    <t>小金县</t>
  </si>
  <si>
    <t>卢旺达</t>
  </si>
  <si>
    <t>黑水县</t>
  </si>
  <si>
    <t>沙特阿拉伯</t>
  </si>
  <si>
    <t>马尔康县</t>
  </si>
  <si>
    <t>苏丹</t>
  </si>
  <si>
    <t>壤塘县</t>
  </si>
  <si>
    <t>塞内加尔</t>
  </si>
  <si>
    <t>阿坝县</t>
  </si>
  <si>
    <t>新加坡</t>
  </si>
  <si>
    <t>若尔盖县</t>
  </si>
  <si>
    <t>南乔治亚岛和南桑威奇群岛</t>
  </si>
  <si>
    <t>红原县</t>
  </si>
  <si>
    <t>圣赫勒拿岛</t>
  </si>
  <si>
    <t>卧龙特区</t>
  </si>
  <si>
    <t>斯瓦尔巴岛和扬马延岛</t>
  </si>
  <si>
    <t>阿坝藏族羌族自治州州本级</t>
  </si>
  <si>
    <t>所罗门群岛</t>
  </si>
  <si>
    <t>甘孜藏族自治州</t>
  </si>
  <si>
    <t>塞拉利昂</t>
  </si>
  <si>
    <t>康定县</t>
  </si>
  <si>
    <t>萨尔瓦多</t>
  </si>
  <si>
    <t>泸定县</t>
  </si>
  <si>
    <t>圣马力诺</t>
  </si>
  <si>
    <t>丹巴县</t>
  </si>
  <si>
    <t>索马里</t>
  </si>
  <si>
    <t>九龙县</t>
  </si>
  <si>
    <t>圣皮埃尔和密克隆岛</t>
  </si>
  <si>
    <t>雅江县</t>
  </si>
  <si>
    <t>塞尔维亚和黑山</t>
  </si>
  <si>
    <t>道孚县</t>
  </si>
  <si>
    <t>圣多美和普林西比</t>
  </si>
  <si>
    <t>炉霍县</t>
  </si>
  <si>
    <t>苏里南</t>
  </si>
  <si>
    <t>甘孜县</t>
  </si>
  <si>
    <t>斯洛伐克</t>
  </si>
  <si>
    <t>新龙县</t>
  </si>
  <si>
    <t>斯洛文尼亚</t>
  </si>
  <si>
    <t>德格县</t>
  </si>
  <si>
    <t>瑞典</t>
  </si>
  <si>
    <t>白玉县</t>
  </si>
  <si>
    <t>斯威士兰</t>
  </si>
  <si>
    <t>石渠县</t>
  </si>
  <si>
    <t>塞舌尔</t>
  </si>
  <si>
    <t>色达县</t>
  </si>
  <si>
    <t>叙利亚</t>
  </si>
  <si>
    <t>理塘县</t>
  </si>
  <si>
    <t>特克斯和凯科斯群岛</t>
  </si>
  <si>
    <t>巴塘县</t>
  </si>
  <si>
    <t>乍得</t>
  </si>
  <si>
    <t>乡城县</t>
  </si>
  <si>
    <t>多哥</t>
  </si>
  <si>
    <t>稻城县</t>
  </si>
  <si>
    <t>泰国</t>
  </si>
  <si>
    <t>得荣县</t>
  </si>
  <si>
    <t>塔吉克斯坦</t>
  </si>
  <si>
    <t>甘孜藏族自治州州本级</t>
  </si>
  <si>
    <t>托克劳群岛</t>
  </si>
  <si>
    <t>凉山彝族自治州</t>
  </si>
  <si>
    <t>土库曼斯坦</t>
  </si>
  <si>
    <t>西昌市</t>
  </si>
  <si>
    <t>东帝汶</t>
  </si>
  <si>
    <t>木里藏族自治县</t>
  </si>
  <si>
    <t>汤加</t>
  </si>
  <si>
    <t>盐源县</t>
  </si>
  <si>
    <t>特立尼达和多巴哥</t>
  </si>
  <si>
    <t>德昌县</t>
  </si>
  <si>
    <t>突尼斯</t>
  </si>
  <si>
    <t>会理县</t>
  </si>
  <si>
    <t>土耳其</t>
  </si>
  <si>
    <t>会东县</t>
  </si>
  <si>
    <t>图瓦卢</t>
  </si>
  <si>
    <t>宁南县</t>
  </si>
  <si>
    <t>中国台湾</t>
  </si>
  <si>
    <t>普格县</t>
  </si>
  <si>
    <t>坦桑尼亚</t>
  </si>
  <si>
    <t>布拖县</t>
  </si>
  <si>
    <t>乌干达</t>
  </si>
  <si>
    <t>金阳县</t>
  </si>
  <si>
    <t>乌克兰</t>
  </si>
  <si>
    <t>昭觉县</t>
  </si>
  <si>
    <t>喜德县</t>
  </si>
  <si>
    <t>乌拉圭</t>
  </si>
  <si>
    <t>冕宁县</t>
  </si>
  <si>
    <t>美国</t>
  </si>
  <si>
    <t>越西县</t>
  </si>
  <si>
    <t>乌兹别克斯坦</t>
  </si>
  <si>
    <t>甘洛县</t>
  </si>
  <si>
    <t>梵蒂冈</t>
  </si>
  <si>
    <t>美姑县</t>
  </si>
  <si>
    <t>圣文森特和格林纳丁斯群岛</t>
  </si>
  <si>
    <t>雷波县</t>
  </si>
  <si>
    <t>委内瑞拉</t>
  </si>
  <si>
    <t>凉山彝族自治州州本级</t>
  </si>
  <si>
    <t>维尔京群岛（英属）</t>
  </si>
  <si>
    <t>四川省省本级</t>
  </si>
  <si>
    <t>维尔京群岛（美属）</t>
  </si>
  <si>
    <t>越南</t>
  </si>
  <si>
    <t>瓦努阿图</t>
  </si>
  <si>
    <t>瓦利斯群岛和富图纳群岛</t>
  </si>
  <si>
    <t>萨摩亚群岛</t>
  </si>
  <si>
    <t>也门</t>
  </si>
  <si>
    <t>南非</t>
  </si>
  <si>
    <t>赞比亚</t>
  </si>
  <si>
    <t>津巴布韦</t>
  </si>
  <si>
    <t>机关事业单位改革前退休（职）人员参保登记汇总表</t>
  </si>
  <si>
    <t>行政区域：省、市、县</t>
  </si>
  <si>
    <t>单位名称</t>
  </si>
  <si>
    <t>单位类别</t>
  </si>
  <si>
    <t>纳入参保范围退休（职）人员总人数</t>
  </si>
  <si>
    <t>2014年9月退休（职）
月待遇总额</t>
  </si>
  <si>
    <t>退休（职）人员按国办发〔2015〕3号文件月调资总额</t>
  </si>
  <si>
    <t>人</t>
  </si>
  <si>
    <t>元</t>
  </si>
  <si>
    <t xml:space="preserve">    我单位承诺，在办理改革前退休人员参保登记工作中，提供的所有申报数据和资料真实、完整。我单位负责人及经办人员了解有关经办工作中所遵循的法律、法规、政策及相应的罚则。</t>
  </si>
  <si>
    <t>单位主管部门审核意见：</t>
  </si>
  <si>
    <t>社保经办机构：</t>
  </si>
  <si>
    <t>审核人：</t>
  </si>
  <si>
    <t>填报人：</t>
  </si>
  <si>
    <t>（公章）</t>
  </si>
  <si>
    <t>单位负责人：</t>
  </si>
  <si>
    <t xml:space="preserve">         年   月  日</t>
  </si>
  <si>
    <t xml:space="preserve">                           年   月  日</t>
  </si>
  <si>
    <t>机关事业单位改革前退休（职）人员参保登记基本情况表</t>
  </si>
  <si>
    <t>单位（公章）：</t>
  </si>
  <si>
    <t>序号</t>
  </si>
  <si>
    <t>身份证号</t>
  </si>
  <si>
    <t>退休（职）时间</t>
  </si>
  <si>
    <t>退休（职）类别</t>
  </si>
  <si>
    <t>机关事业单位改革前退休（职）人员参保登记待遇情况表</t>
  </si>
  <si>
    <t>2014年9月退休（职）待遇</t>
  </si>
  <si>
    <t>2014年度建国前参加革命工作的老工人1—3个月生活补贴</t>
  </si>
  <si>
    <t>国办发〔2015〕3号文月调资额</t>
  </si>
  <si>
    <t>基本退休（职）费</t>
  </si>
  <si>
    <t>津贴补贴</t>
  </si>
  <si>
    <t>退休（职）人员补贴</t>
  </si>
  <si>
    <t>老粮贴</t>
  </si>
  <si>
    <t>93年工改保留津补贴</t>
  </si>
  <si>
    <t>艰苦边远地区津贴</t>
  </si>
  <si>
    <t>警衔津贴</t>
  </si>
  <si>
    <t>海关津贴</t>
  </si>
  <si>
    <t>高海拔地区折算工龄补贴</t>
  </si>
  <si>
    <t>特殊教育津贴</t>
  </si>
  <si>
    <t>教龄津贴</t>
  </si>
  <si>
    <t>护龄津贴</t>
  </si>
  <si>
    <t>建国前参加革命工作的老工人护理费</t>
  </si>
  <si>
    <t>特级教师津贴</t>
  </si>
  <si>
    <t>1、申报表中数据，均由模板提取自动生成；
2、模板填写并核对完毕后，《基本情况表》、《待遇情况表》和《参保登记汇总表》可直接用A4纸打印；
3、“档案出生日期”使用YYYYMM格式，“参加工作时间”使用YYYYMMDD格式；
4、“实际工作年限月数”即为参工年月到退休年月间的月数。如期间存在无业或待业等不能计算工龄的状态，则需用参工年月到退休年月间的月数减除该段月数；
5、“改革前退休人员补贴”：用各属地2014年10月1日标准；
6、“20141001按对应职级增加月退休生活补贴”：一律填写0；
7、2014年10月及以后去世的改革前退休（职）老人必须一并申报，银行账户在单元格格式允许下随意填写，如“6666888899990000”等。2014年10月前已去世的改革前退休（职）老人无需申报。</t>
  </si>
  <si>
    <t>表格下载：“四川人社在线公共服务平台” →“通知公告”→“四川省社会保险业务申请表”点击进行下载。</t>
    <phoneticPr fontId="12" type="noConversion"/>
  </si>
  <si>
    <t>单元：人、元</t>
    <phoneticPr fontId="14" type="noConversion"/>
  </si>
  <si>
    <t>制表单位:四川省社会保险管理局</t>
    <phoneticPr fontId="14" type="noConversion"/>
  </si>
  <si>
    <t>单位：元</t>
    <phoneticPr fontId="14" type="noConversion"/>
  </si>
  <si>
    <t>单元：元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</si>
</sst>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indexed="10"/>
      <name val="黑体"/>
      <charset val="134"/>
    </font>
    <font>
      <sz val="12"/>
      <color rgb="FFFF0000"/>
      <name val="黑体"/>
      <charset val="134"/>
    </font>
    <font>
      <sz val="12"/>
      <name val="黑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8"/>
      <name val="黑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left" vertical="center"/>
    </xf>
    <xf numFmtId="49" fontId="0" fillId="0" borderId="0" xfId="0" applyNumberFormat="1" applyFont="1">
      <alignment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7" fillId="0" borderId="0" xfId="0" applyNumberFormat="1" applyFont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5" fillId="0" borderId="0" xfId="0" applyFont="1" applyAlignment="1">
      <alignment vertical="center"/>
    </xf>
    <xf numFmtId="0" fontId="15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right" vertical="center"/>
    </xf>
    <xf numFmtId="0" fontId="15" fillId="0" borderId="0" xfId="0" applyFont="1">
      <alignment vertical="center"/>
    </xf>
    <xf numFmtId="0" fontId="15" fillId="0" borderId="14" xfId="0" applyFont="1" applyBorder="1" applyAlignment="1">
      <alignment horizontal="left" vertical="center"/>
    </xf>
  </cellXfs>
  <cellStyles count="1">
    <cellStyle name="常规" xfId="0" builtinId="0"/>
  </cellStyles>
  <dxfs count="6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2"/>
  <sheetViews>
    <sheetView tabSelected="1" workbookViewId="0">
      <selection activeCell="E7" sqref="E7"/>
    </sheetView>
  </sheetViews>
  <sheetFormatPr defaultColWidth="8.88671875" defaultRowHeight="14.4" x14ac:dyDescent="0.25"/>
  <cols>
    <col min="1" max="1" width="11.6640625" style="19" customWidth="1"/>
    <col min="2" max="2" width="22.6640625" style="20" customWidth="1"/>
    <col min="3" max="3" width="21" customWidth="1"/>
    <col min="4" max="4" width="14.109375" style="2" customWidth="1"/>
    <col min="6" max="6" width="14.33203125" style="2" customWidth="1"/>
    <col min="7" max="7" width="13.21875" customWidth="1"/>
    <col min="8" max="8" width="14.21875" customWidth="1"/>
    <col min="9" max="9" width="10.6640625" customWidth="1"/>
    <col min="10" max="10" width="12.88671875" customWidth="1"/>
    <col min="11" max="11" width="13.77734375" style="20" customWidth="1"/>
    <col min="12" max="12" width="14.6640625" customWidth="1"/>
    <col min="13" max="13" width="14.88671875" customWidth="1"/>
    <col min="16" max="16" width="10.33203125" customWidth="1"/>
    <col min="17" max="17" width="8.88671875" style="2"/>
    <col min="18" max="18" width="18.77734375" style="20" customWidth="1"/>
    <col min="19" max="19" width="21.77734375" customWidth="1"/>
    <col min="20" max="20" width="11.88671875" style="21" customWidth="1"/>
    <col min="21" max="21" width="20.88671875" customWidth="1"/>
    <col min="22" max="22" width="12.88671875" customWidth="1"/>
    <col min="23" max="23" width="10.77734375" customWidth="1"/>
    <col min="24" max="24" width="9.109375" customWidth="1"/>
    <col min="25" max="25" width="12.21875" customWidth="1"/>
    <col min="26" max="26" width="9" customWidth="1"/>
    <col min="27" max="27" width="6.6640625" customWidth="1"/>
    <col min="28" max="28" width="7.33203125" customWidth="1"/>
    <col min="29" max="29" width="9.77734375" customWidth="1"/>
    <col min="30" max="30" width="6.88671875" customWidth="1"/>
    <col min="31" max="31" width="7.77734375" customWidth="1"/>
    <col min="32" max="32" width="11.6640625" customWidth="1"/>
    <col min="33" max="33" width="9" customWidth="1"/>
    <col min="34" max="34" width="14.44140625" customWidth="1"/>
    <col min="35" max="35" width="7.44140625" customWidth="1"/>
    <col min="36" max="36" width="8.44140625" customWidth="1"/>
    <col min="37" max="37" width="13.6640625" customWidth="1"/>
    <col min="38" max="38" width="11.44140625" customWidth="1"/>
    <col min="39" max="39" width="14.44140625" customWidth="1"/>
    <col min="40" max="40" width="9.6640625" style="20" customWidth="1"/>
    <col min="41" max="41" width="24.6640625" style="20" customWidth="1"/>
    <col min="42" max="43" width="16.33203125" customWidth="1"/>
  </cols>
  <sheetData>
    <row r="1" spans="1:44" s="18" customFormat="1" ht="60.75" customHeight="1" x14ac:dyDescent="0.25">
      <c r="A1" s="22" t="s">
        <v>0</v>
      </c>
      <c r="B1" s="22" t="s">
        <v>1</v>
      </c>
      <c r="C1" s="22" t="s">
        <v>2</v>
      </c>
      <c r="D1" s="23" t="s">
        <v>3</v>
      </c>
      <c r="E1" s="24" t="s">
        <v>4</v>
      </c>
      <c r="F1" s="23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4" t="s">
        <v>10</v>
      </c>
      <c r="L1" s="25" t="s">
        <v>11</v>
      </c>
      <c r="M1" s="28" t="s">
        <v>12</v>
      </c>
      <c r="N1" s="25" t="s">
        <v>13</v>
      </c>
      <c r="O1" s="25" t="s">
        <v>14</v>
      </c>
      <c r="P1" s="28" t="s">
        <v>15</v>
      </c>
      <c r="Q1" s="29" t="s">
        <v>16</v>
      </c>
      <c r="R1" s="30" t="s">
        <v>17</v>
      </c>
      <c r="S1" s="31" t="s">
        <v>18</v>
      </c>
      <c r="T1" s="31" t="s">
        <v>19</v>
      </c>
      <c r="U1" s="22" t="s">
        <v>20</v>
      </c>
      <c r="V1" s="32" t="s">
        <v>21</v>
      </c>
      <c r="W1" s="24" t="s">
        <v>22</v>
      </c>
      <c r="X1" s="32" t="s">
        <v>23</v>
      </c>
      <c r="Y1" s="32" t="s">
        <v>24</v>
      </c>
      <c r="Z1" s="32" t="s">
        <v>25</v>
      </c>
      <c r="AA1" s="24" t="s">
        <v>26</v>
      </c>
      <c r="AB1" s="32" t="s">
        <v>27</v>
      </c>
      <c r="AC1" s="32" t="s">
        <v>28</v>
      </c>
      <c r="AD1" s="32" t="s">
        <v>29</v>
      </c>
      <c r="AE1" s="32" t="s">
        <v>30</v>
      </c>
      <c r="AF1" s="32" t="s">
        <v>31</v>
      </c>
      <c r="AG1" s="32" t="s">
        <v>32</v>
      </c>
      <c r="AH1" s="32" t="s">
        <v>33</v>
      </c>
      <c r="AI1" s="32" t="s">
        <v>34</v>
      </c>
      <c r="AJ1" s="32" t="s">
        <v>35</v>
      </c>
      <c r="AK1" s="32" t="s">
        <v>36</v>
      </c>
      <c r="AL1" s="32" t="s">
        <v>37</v>
      </c>
      <c r="AM1" s="36" t="s">
        <v>38</v>
      </c>
      <c r="AN1" s="22" t="s">
        <v>39</v>
      </c>
      <c r="AO1" s="22" t="s">
        <v>40</v>
      </c>
      <c r="AP1" s="22" t="s">
        <v>41</v>
      </c>
      <c r="AQ1" s="38" t="s">
        <v>42</v>
      </c>
      <c r="AR1" s="38" t="s">
        <v>43</v>
      </c>
    </row>
    <row r="2" spans="1:44" x14ac:dyDescent="0.25">
      <c r="A2" s="26" t="s">
        <v>44</v>
      </c>
      <c r="B2" s="27" t="s">
        <v>45</v>
      </c>
      <c r="C2" t="s">
        <v>46</v>
      </c>
      <c r="D2" s="2">
        <v>193805</v>
      </c>
      <c r="E2" t="s">
        <v>47</v>
      </c>
      <c r="F2" s="2">
        <v>19580301</v>
      </c>
      <c r="G2" t="s">
        <v>48</v>
      </c>
      <c r="H2" t="s">
        <v>49</v>
      </c>
      <c r="I2">
        <v>643100</v>
      </c>
      <c r="K2" s="27" t="s">
        <v>50</v>
      </c>
      <c r="M2" t="s">
        <v>51</v>
      </c>
      <c r="O2" t="s">
        <v>52</v>
      </c>
      <c r="P2" t="s">
        <v>53</v>
      </c>
      <c r="Q2" s="2">
        <v>199412</v>
      </c>
      <c r="R2" s="33">
        <v>442</v>
      </c>
      <c r="S2" t="s">
        <v>54</v>
      </c>
      <c r="T2" s="21" t="str">
        <f>IF($B2="","",IF(--RIGHT($Q2,2)&lt;&gt;12,LEFT($Q2,6)+1,LEFT($Q2,4)+1&amp;"01"))</f>
        <v>199501</v>
      </c>
      <c r="U2" t="s">
        <v>55</v>
      </c>
      <c r="V2" t="s">
        <v>56</v>
      </c>
      <c r="W2" s="2">
        <v>1136</v>
      </c>
      <c r="X2" s="34">
        <v>1982</v>
      </c>
      <c r="Y2">
        <v>350</v>
      </c>
      <c r="AA2" s="2">
        <v>2.7</v>
      </c>
      <c r="AB2">
        <v>86</v>
      </c>
      <c r="AM2">
        <v>0</v>
      </c>
      <c r="AN2" s="37" t="s">
        <v>44</v>
      </c>
      <c r="AO2" s="33" t="s">
        <v>57</v>
      </c>
      <c r="AP2" t="s">
        <v>58</v>
      </c>
    </row>
    <row r="3" spans="1:44" x14ac:dyDescent="0.25">
      <c r="A3" s="26"/>
      <c r="B3" s="27"/>
      <c r="K3" s="27"/>
      <c r="R3" s="33"/>
      <c r="W3" s="2"/>
      <c r="X3" s="34"/>
      <c r="AA3" s="2"/>
      <c r="AN3" s="37"/>
      <c r="AO3" s="33"/>
    </row>
    <row r="4" spans="1:44" x14ac:dyDescent="0.25">
      <c r="V4" s="6"/>
      <c r="W4" s="6"/>
      <c r="X4" s="35"/>
      <c r="Y4" s="6"/>
    </row>
    <row r="5" spans="1:44" x14ac:dyDescent="0.25">
      <c r="V5" s="6"/>
      <c r="W5" s="6"/>
      <c r="X5" s="35"/>
      <c r="Y5" s="6"/>
    </row>
    <row r="6" spans="1:44" x14ac:dyDescent="0.25">
      <c r="V6" s="6"/>
      <c r="W6" s="6"/>
      <c r="X6" s="35"/>
      <c r="Y6" s="6"/>
    </row>
    <row r="7" spans="1:44" x14ac:dyDescent="0.25">
      <c r="V7" s="6"/>
      <c r="W7" s="6"/>
      <c r="X7" s="35"/>
      <c r="Y7" s="6"/>
    </row>
    <row r="8" spans="1:44" x14ac:dyDescent="0.25">
      <c r="V8" s="6"/>
      <c r="W8" s="6"/>
      <c r="X8" s="35"/>
      <c r="Y8" s="6"/>
    </row>
    <row r="9" spans="1:44" x14ac:dyDescent="0.25">
      <c r="V9" s="6"/>
      <c r="W9" s="6"/>
      <c r="X9" s="6"/>
      <c r="Y9" s="6"/>
    </row>
    <row r="10" spans="1:44" x14ac:dyDescent="0.25">
      <c r="V10" s="6"/>
      <c r="W10" s="6"/>
      <c r="X10" s="6"/>
      <c r="Y10" s="6"/>
    </row>
    <row r="11" spans="1:44" x14ac:dyDescent="0.25">
      <c r="V11" s="6"/>
      <c r="W11" s="6"/>
      <c r="X11" s="6"/>
      <c r="Y11" s="6"/>
    </row>
    <row r="12" spans="1:44" x14ac:dyDescent="0.25">
      <c r="V12" s="6"/>
      <c r="W12" s="6"/>
      <c r="X12" s="6"/>
      <c r="Y12" s="6"/>
    </row>
  </sheetData>
  <phoneticPr fontId="14" type="noConversion"/>
  <conditionalFormatting sqref="AO1">
    <cfRule type="duplicateValues" dxfId="5" priority="36" stopIfTrue="1"/>
  </conditionalFormatting>
  <conditionalFormatting sqref="AP1">
    <cfRule type="duplicateValues" dxfId="4" priority="1" stopIfTrue="1"/>
  </conditionalFormatting>
  <conditionalFormatting sqref="B2:B3">
    <cfRule type="duplicateValues" dxfId="3" priority="38" stopIfTrue="1"/>
  </conditionalFormatting>
  <conditionalFormatting sqref="D2:D3">
    <cfRule type="expression" dxfId="2" priority="11" stopIfTrue="1">
      <formula>OR(DATE(LEFT(D2,4),RIGHT(D2,2),"01")&gt;DATE(MID(B2,7,4),MID(B2,11,2),"01"),DATE(LEFT(D2,4),RIGHT(D2,2),"01")&lt;DATE(MID(B2,7,4),MID(B2,11,2),"01"))</formula>
    </cfRule>
  </conditionalFormatting>
  <conditionalFormatting sqref="R2:R3">
    <cfRule type="expression" dxfId="1" priority="9" stopIfTrue="1">
      <formula>$R2&gt;DATEDIF(DATE(LEFT(F2,4),MID(F2,5,2),"01"),DATE(LEFT(Q2,4),RIGHT(Q2,2),"01"),"M")+1</formula>
    </cfRule>
  </conditionalFormatting>
  <conditionalFormatting sqref="AO2:AO3">
    <cfRule type="duplicateValues" dxfId="0" priority="40" stopIfTrue="1"/>
  </conditionalFormatting>
  <dataValidations count="21">
    <dataValidation type="whole" allowBlank="1" showInputMessage="1" showErrorMessage="1" promptTitle="区分是否离休人员" prompt="若参工时间为1949年9月30日及以前，请核实是否离休人员，若是离休人员，请不要采集。" sqref="F2:F3">
      <formula1>19000101</formula1>
      <formula2>20991231</formula2>
    </dataValidation>
    <dataValidation type="decimal" allowBlank="1" showInputMessage="1" showErrorMessage="1" sqref="W1 Y1:AM1 X2:AM3">
      <formula1>0</formula1>
      <formula2>9999</formula2>
    </dataValidation>
    <dataValidation type="list" allowBlank="1" showInputMessage="1" showErrorMessage="1" sqref="C2:C3">
      <formula1>"居民身份证（户口簿）,澳门特区护照/港澳居民来往内地通行证,香港特区护照/港澳居民来往内地通行证,台湾居民来往大陆通行证,外国人永久居留证,外国人护照,其他身份证件"</formula1>
    </dataValidation>
    <dataValidation type="whole" allowBlank="1" showInputMessage="1" showErrorMessage="1" promptTitle="档案出生日期：" prompt="档案出生日期与身份证上的出生日期不一致的，具有干部管理权限部门，请务必按照党和国家政策规定，认真核实填报。" sqref="D2:D3">
      <formula1>190001</formula1>
      <formula2>209912</formula2>
    </dataValidation>
    <dataValidation type="textLength" allowBlank="1" showInputMessage="1" sqref="K2:K3">
      <formula1>11</formula1>
      <formula2>11</formula2>
    </dataValidation>
    <dataValidation type="list" allowBlank="1" showInputMessage="1" showErrorMessage="1" sqref="E2:E3">
      <formula1>"汉族,蒙古族,回族,藏族,维吾尔族,苗族,彝族,壮族,布依族,朝鲜族,满族,侗族,瑶族,白族,土家族,哈尼族,哈萨克族,傣族,黎族,傈傈族,佤族,畲族,高山族,拉祜族,水族,东乡族,纳西族,景颇族,柯尔克孜族,土族,达翰尔族,仫佬族,羌族,布朗族,撒拉族,毛南族,仡佬族,锡伯族,阿昌族,普米族,塔吉克族,怒族,乌孜别克族,俄罗斯族,鄂温克族,德昂族,保安族,裕固族,京族,塔塔尔族,独龙族,鄂伦春族,赫哲族,门巴族,珞巴族,基诺族,其他"</formula1>
    </dataValidation>
    <dataValidation type="textLength" operator="lessThanOrEqual" allowBlank="1" showInputMessage="1" sqref="H2:H3">
      <formula1>50</formula1>
    </dataValidation>
    <dataValidation type="textLength" operator="lessThanOrEqual" allowBlank="1" showInputMessage="1" sqref="J2:J3">
      <formula1>20</formula1>
    </dataValidation>
    <dataValidation type="textLength" allowBlank="1" showInputMessage="1" showErrorMessage="1" sqref="I1:I1048576">
      <formula1>6</formula1>
      <formula2>6</formula2>
    </dataValidation>
    <dataValidation type="list" allowBlank="1" showInputMessage="1" showErrorMessage="1" sqref="M2:M3">
      <formula1>"本地非农业户口（本地城镇）,外地非农业户口（外地城镇）,本地农业户口（本地农村）,外地农业户口（外地农村）,香港特别行政区居民,澳门特别行政区居民,台湾地区居民,华侨,未取得永久居留权的外国人,取得永久居留权的外国人,本地居民户口,外地居民户口"</formula1>
    </dataValidation>
    <dataValidation type="list" allowBlank="1" showInputMessage="1" showErrorMessage="1" sqref="N2:N3">
      <formula1>"博士研究生,硕士研究生,大学本科,大学专科,中等专科,职业高中,技工学校,普通中学,初级中学,小学,其他"</formula1>
    </dataValidation>
    <dataValidation type="list" allowBlank="1" showInputMessage="1" showErrorMessage="1" sqref="O2:O3">
      <formula1>"未婚,已婚,丧偶,离婚,未说明的婚姻状况"</formula1>
    </dataValidation>
    <dataValidation type="list" allowBlank="1" showInputMessage="1" showErrorMessage="1" sqref="P1:P1048576">
      <formula1>"国家公务员,参照公务员管理人员,事业单位管理人员,专业技术人员,退休(职)人员,工人,其他"</formula1>
    </dataValidation>
    <dataValidation type="list" allowBlank="1" showInputMessage="1" showErrorMessage="1" sqref="AP2:AP3">
      <formula1>银行类别</formula1>
    </dataValidation>
    <dataValidation type="whole" allowBlank="1" showInputMessage="1" showErrorMessage="1" sqref="Q1:Q1048576">
      <formula1>190001</formula1>
      <formula2>201409</formula2>
    </dataValidation>
    <dataValidation type="list" allowBlank="1" showInputMessage="1" showErrorMessage="1" sqref="S1:S1048576">
      <formula1>"正常退休,退职,因病退休,特殊工种退休,原工伤退休,政策性提前退休,满足工龄提前退休,延迟退休,其他原因提前退休"</formula1>
    </dataValidation>
    <dataValidation type="whole" allowBlank="1" showInputMessage="1" showErrorMessage="1" sqref="T1:T1048576">
      <formula1>190001</formula1>
      <formula2>201410</formula2>
    </dataValidation>
    <dataValidation type="list" allowBlank="1" showInputMessage="1" showErrorMessage="1" sqref="U2:U3">
      <formula1>"公务员,机关工人,事业单位专业技术人员,事业单位管理人员,事业单位工勤人员"</formula1>
    </dataValidation>
    <dataValidation type="list" allowBlank="1" showInputMessage="1" showErrorMessage="1" sqref="V1:V1048576">
      <formula1>"国家级正职, 国家级副职, 省部级正职, 省部级副职, 厅局级正职, 厅局级副职, 县处级正职, 县处级副职, 乡科级正职, 乡科级副职, 科员, 办事员, 无职务, 正教授, 副教授, 讲师, 助理, 技术员, 无职务, 高级技师, 技师, 高级工, 中级工, 初级工, 普通工, 无职务"</formula1>
    </dataValidation>
    <dataValidation type="decimal" allowBlank="1" showInputMessage="1" showErrorMessage="1" promptTitle="请务必认真核对基本退休费" prompt="改革前基本退休费，是指退休时的基本工资乘以计发比例与历年增加的基本退休费总和，不包括按国办发〔2015〕3号规定增加的基本退休费。" sqref="W2:W3">
      <formula1>0</formula1>
      <formula2>5000</formula2>
    </dataValidation>
    <dataValidation type="textLength" showInputMessage="1" showErrorMessage="1" sqref="AO2:AO3">
      <formula1>16</formula1>
      <formula2>19</formula2>
    </dataValidation>
  </dataValidations>
  <pageMargins left="0.46" right="0.17" top="0.75" bottom="0.75" header="0.3" footer="0.3"/>
  <pageSetup paperSize="9" orientation="landscape" verticalDpi="300"/>
  <ignoredErrors>
    <ignoredError sqref="AA1" listDataValidation="1"/>
  </ignoredError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244"/>
  <sheetViews>
    <sheetView workbookViewId="0">
      <selection activeCell="D12" sqref="D12"/>
    </sheetView>
  </sheetViews>
  <sheetFormatPr defaultColWidth="8.88671875" defaultRowHeight="14.4" x14ac:dyDescent="0.25"/>
  <cols>
    <col min="3" max="3" width="21.6640625" customWidth="1"/>
    <col min="4" max="5" width="25.44140625" customWidth="1"/>
  </cols>
  <sheetData>
    <row r="1" spans="3:5" x14ac:dyDescent="0.25">
      <c r="C1" t="s">
        <v>59</v>
      </c>
      <c r="D1" t="s">
        <v>60</v>
      </c>
      <c r="E1" t="s">
        <v>61</v>
      </c>
    </row>
    <row r="2" spans="3:5" x14ac:dyDescent="0.25">
      <c r="C2" t="s">
        <v>62</v>
      </c>
      <c r="D2" t="s">
        <v>63</v>
      </c>
      <c r="E2" t="s">
        <v>64</v>
      </c>
    </row>
    <row r="3" spans="3:5" x14ac:dyDescent="0.25">
      <c r="C3" t="s">
        <v>65</v>
      </c>
      <c r="D3" t="s">
        <v>66</v>
      </c>
      <c r="E3" t="s">
        <v>67</v>
      </c>
    </row>
    <row r="4" spans="3:5" x14ac:dyDescent="0.25">
      <c r="C4" t="s">
        <v>68</v>
      </c>
      <c r="D4" t="s">
        <v>69</v>
      </c>
      <c r="E4" t="s">
        <v>70</v>
      </c>
    </row>
    <row r="5" spans="3:5" x14ac:dyDescent="0.25">
      <c r="C5" t="s">
        <v>71</v>
      </c>
      <c r="D5" t="s">
        <v>72</v>
      </c>
      <c r="E5" t="s">
        <v>73</v>
      </c>
    </row>
    <row r="6" spans="3:5" x14ac:dyDescent="0.25">
      <c r="C6" t="s">
        <v>74</v>
      </c>
      <c r="D6" t="s">
        <v>75</v>
      </c>
      <c r="E6" t="s">
        <v>76</v>
      </c>
    </row>
    <row r="7" spans="3:5" x14ac:dyDescent="0.25">
      <c r="C7" t="s">
        <v>77</v>
      </c>
      <c r="D7" t="s">
        <v>78</v>
      </c>
      <c r="E7" t="s">
        <v>79</v>
      </c>
    </row>
    <row r="8" spans="3:5" x14ac:dyDescent="0.25">
      <c r="C8" t="s">
        <v>80</v>
      </c>
      <c r="D8" t="s">
        <v>81</v>
      </c>
      <c r="E8" t="s">
        <v>82</v>
      </c>
    </row>
    <row r="9" spans="3:5" x14ac:dyDescent="0.25">
      <c r="C9" t="s">
        <v>83</v>
      </c>
      <c r="D9" t="s">
        <v>84</v>
      </c>
      <c r="E9" t="s">
        <v>85</v>
      </c>
    </row>
    <row r="10" spans="3:5" x14ac:dyDescent="0.25">
      <c r="C10" t="s">
        <v>86</v>
      </c>
      <c r="D10" t="s">
        <v>87</v>
      </c>
      <c r="E10" t="s">
        <v>88</v>
      </c>
    </row>
    <row r="11" spans="3:5" x14ac:dyDescent="0.25">
      <c r="C11" t="s">
        <v>89</v>
      </c>
      <c r="D11" t="s">
        <v>90</v>
      </c>
      <c r="E11" t="s">
        <v>91</v>
      </c>
    </row>
    <row r="12" spans="3:5" x14ac:dyDescent="0.25">
      <c r="C12" t="s">
        <v>92</v>
      </c>
      <c r="D12" t="s">
        <v>93</v>
      </c>
      <c r="E12" t="s">
        <v>94</v>
      </c>
    </row>
    <row r="13" spans="3:5" x14ac:dyDescent="0.25">
      <c r="C13" t="s">
        <v>95</v>
      </c>
      <c r="D13" t="s">
        <v>96</v>
      </c>
      <c r="E13" t="s">
        <v>97</v>
      </c>
    </row>
    <row r="14" spans="3:5" x14ac:dyDescent="0.25">
      <c r="C14" t="s">
        <v>98</v>
      </c>
      <c r="D14" t="s">
        <v>99</v>
      </c>
      <c r="E14" t="s">
        <v>100</v>
      </c>
    </row>
    <row r="15" spans="3:5" x14ac:dyDescent="0.25">
      <c r="C15" t="s">
        <v>101</v>
      </c>
      <c r="D15" t="s">
        <v>102</v>
      </c>
      <c r="E15" t="s">
        <v>103</v>
      </c>
    </row>
    <row r="16" spans="3:5" x14ac:dyDescent="0.25">
      <c r="C16" t="s">
        <v>104</v>
      </c>
      <c r="D16" t="s">
        <v>105</v>
      </c>
      <c r="E16" t="s">
        <v>106</v>
      </c>
    </row>
    <row r="17" spans="3:5" x14ac:dyDescent="0.25">
      <c r="C17" t="s">
        <v>107</v>
      </c>
      <c r="D17" t="s">
        <v>108</v>
      </c>
      <c r="E17" t="s">
        <v>109</v>
      </c>
    </row>
    <row r="18" spans="3:5" x14ac:dyDescent="0.25">
      <c r="C18" t="s">
        <v>110</v>
      </c>
      <c r="D18" t="s">
        <v>111</v>
      </c>
      <c r="E18" t="s">
        <v>112</v>
      </c>
    </row>
    <row r="19" spans="3:5" x14ac:dyDescent="0.25">
      <c r="C19" t="s">
        <v>113</v>
      </c>
      <c r="D19" t="s">
        <v>114</v>
      </c>
      <c r="E19" t="s">
        <v>115</v>
      </c>
    </row>
    <row r="20" spans="3:5" x14ac:dyDescent="0.25">
      <c r="C20" t="s">
        <v>116</v>
      </c>
      <c r="D20" t="s">
        <v>117</v>
      </c>
      <c r="E20" t="s">
        <v>118</v>
      </c>
    </row>
    <row r="21" spans="3:5" x14ac:dyDescent="0.25">
      <c r="C21" t="s">
        <v>119</v>
      </c>
      <c r="D21" t="s">
        <v>120</v>
      </c>
      <c r="E21" t="s">
        <v>121</v>
      </c>
    </row>
    <row r="22" spans="3:5" x14ac:dyDescent="0.25">
      <c r="C22" t="s">
        <v>122</v>
      </c>
      <c r="D22" t="s">
        <v>123</v>
      </c>
      <c r="E22" t="s">
        <v>124</v>
      </c>
    </row>
    <row r="23" spans="3:5" x14ac:dyDescent="0.25">
      <c r="C23" t="s">
        <v>125</v>
      </c>
      <c r="D23" t="s">
        <v>126</v>
      </c>
      <c r="E23" t="s">
        <v>127</v>
      </c>
    </row>
    <row r="24" spans="3:5" x14ac:dyDescent="0.25">
      <c r="C24" t="s">
        <v>128</v>
      </c>
      <c r="D24" t="s">
        <v>129</v>
      </c>
      <c r="E24" t="s">
        <v>130</v>
      </c>
    </row>
    <row r="25" spans="3:5" x14ac:dyDescent="0.25">
      <c r="C25" t="s">
        <v>131</v>
      </c>
      <c r="D25" t="s">
        <v>132</v>
      </c>
      <c r="E25" t="s">
        <v>133</v>
      </c>
    </row>
    <row r="26" spans="3:5" x14ac:dyDescent="0.25">
      <c r="C26" t="s">
        <v>134</v>
      </c>
      <c r="D26" t="s">
        <v>135</v>
      </c>
      <c r="E26" t="s">
        <v>136</v>
      </c>
    </row>
    <row r="27" spans="3:5" x14ac:dyDescent="0.25">
      <c r="C27" t="s">
        <v>137</v>
      </c>
      <c r="D27" t="s">
        <v>138</v>
      </c>
      <c r="E27" t="s">
        <v>139</v>
      </c>
    </row>
    <row r="28" spans="3:5" x14ac:dyDescent="0.25">
      <c r="C28" t="s">
        <v>140</v>
      </c>
      <c r="D28" t="s">
        <v>141</v>
      </c>
      <c r="E28" t="s">
        <v>142</v>
      </c>
    </row>
    <row r="29" spans="3:5" x14ac:dyDescent="0.25">
      <c r="C29" t="s">
        <v>143</v>
      </c>
      <c r="D29" t="s">
        <v>144</v>
      </c>
      <c r="E29" t="s">
        <v>145</v>
      </c>
    </row>
    <row r="30" spans="3:5" x14ac:dyDescent="0.25">
      <c r="C30" t="s">
        <v>146</v>
      </c>
      <c r="D30" t="s">
        <v>147</v>
      </c>
      <c r="E30" t="s">
        <v>148</v>
      </c>
    </row>
    <row r="31" spans="3:5" x14ac:dyDescent="0.25">
      <c r="C31" t="s">
        <v>149</v>
      </c>
      <c r="D31" t="s">
        <v>150</v>
      </c>
      <c r="E31" t="s">
        <v>151</v>
      </c>
    </row>
    <row r="32" spans="3:5" x14ac:dyDescent="0.25">
      <c r="C32" t="s">
        <v>152</v>
      </c>
      <c r="D32" t="s">
        <v>153</v>
      </c>
      <c r="E32" t="s">
        <v>154</v>
      </c>
    </row>
    <row r="33" spans="3:5" x14ac:dyDescent="0.25">
      <c r="C33" t="s">
        <v>155</v>
      </c>
      <c r="D33" t="s">
        <v>156</v>
      </c>
      <c r="E33" t="s">
        <v>157</v>
      </c>
    </row>
    <row r="34" spans="3:5" x14ac:dyDescent="0.25">
      <c r="C34" t="s">
        <v>158</v>
      </c>
      <c r="D34" t="s">
        <v>159</v>
      </c>
      <c r="E34" t="s">
        <v>160</v>
      </c>
    </row>
    <row r="35" spans="3:5" x14ac:dyDescent="0.25">
      <c r="C35" t="s">
        <v>161</v>
      </c>
      <c r="D35" t="s">
        <v>162</v>
      </c>
      <c r="E35" t="s">
        <v>163</v>
      </c>
    </row>
    <row r="36" spans="3:5" x14ac:dyDescent="0.25">
      <c r="C36" t="s">
        <v>58</v>
      </c>
      <c r="D36" t="s">
        <v>164</v>
      </c>
      <c r="E36" t="s">
        <v>165</v>
      </c>
    </row>
    <row r="37" spans="3:5" x14ac:dyDescent="0.25">
      <c r="C37" t="s">
        <v>166</v>
      </c>
      <c r="D37" t="s">
        <v>167</v>
      </c>
      <c r="E37" t="s">
        <v>168</v>
      </c>
    </row>
    <row r="38" spans="3:5" x14ac:dyDescent="0.25">
      <c r="C38" t="s">
        <v>169</v>
      </c>
      <c r="D38" t="s">
        <v>170</v>
      </c>
      <c r="E38" t="s">
        <v>171</v>
      </c>
    </row>
    <row r="39" spans="3:5" x14ac:dyDescent="0.25">
      <c r="C39" t="s">
        <v>172</v>
      </c>
      <c r="D39" t="s">
        <v>173</v>
      </c>
      <c r="E39" t="s">
        <v>174</v>
      </c>
    </row>
    <row r="40" spans="3:5" x14ac:dyDescent="0.25">
      <c r="C40" t="s">
        <v>175</v>
      </c>
      <c r="D40" t="s">
        <v>176</v>
      </c>
      <c r="E40" t="s">
        <v>177</v>
      </c>
    </row>
    <row r="41" spans="3:5" x14ac:dyDescent="0.25">
      <c r="C41" t="s">
        <v>178</v>
      </c>
      <c r="D41" t="s">
        <v>179</v>
      </c>
      <c r="E41" t="s">
        <v>180</v>
      </c>
    </row>
    <row r="42" spans="3:5" x14ac:dyDescent="0.25">
      <c r="C42" t="s">
        <v>181</v>
      </c>
      <c r="D42" t="s">
        <v>182</v>
      </c>
      <c r="E42" t="s">
        <v>183</v>
      </c>
    </row>
    <row r="43" spans="3:5" x14ac:dyDescent="0.25">
      <c r="C43" t="s">
        <v>184</v>
      </c>
      <c r="D43" t="s">
        <v>185</v>
      </c>
      <c r="E43" t="s">
        <v>186</v>
      </c>
    </row>
    <row r="44" spans="3:5" x14ac:dyDescent="0.25">
      <c r="C44" t="s">
        <v>187</v>
      </c>
      <c r="D44" t="s">
        <v>188</v>
      </c>
      <c r="E44" t="s">
        <v>189</v>
      </c>
    </row>
    <row r="45" spans="3:5" x14ac:dyDescent="0.25">
      <c r="C45" t="s">
        <v>190</v>
      </c>
      <c r="D45" t="s">
        <v>191</v>
      </c>
      <c r="E45" t="s">
        <v>192</v>
      </c>
    </row>
    <row r="46" spans="3:5" x14ac:dyDescent="0.25">
      <c r="C46" t="s">
        <v>193</v>
      </c>
      <c r="D46" t="s">
        <v>194</v>
      </c>
      <c r="E46" t="s">
        <v>195</v>
      </c>
    </row>
    <row r="47" spans="3:5" x14ac:dyDescent="0.25">
      <c r="C47" t="s">
        <v>196</v>
      </c>
      <c r="D47" t="s">
        <v>197</v>
      </c>
      <c r="E47" t="s">
        <v>198</v>
      </c>
    </row>
    <row r="48" spans="3:5" x14ac:dyDescent="0.25">
      <c r="C48" t="s">
        <v>199</v>
      </c>
      <c r="D48" t="s">
        <v>200</v>
      </c>
      <c r="E48" t="s">
        <v>201</v>
      </c>
    </row>
    <row r="49" spans="3:5" x14ac:dyDescent="0.25">
      <c r="C49" t="s">
        <v>202</v>
      </c>
      <c r="D49" t="s">
        <v>203</v>
      </c>
      <c r="E49" t="s">
        <v>204</v>
      </c>
    </row>
    <row r="50" spans="3:5" x14ac:dyDescent="0.25">
      <c r="C50" t="s">
        <v>205</v>
      </c>
      <c r="D50" t="s">
        <v>206</v>
      </c>
      <c r="E50" t="s">
        <v>207</v>
      </c>
    </row>
    <row r="51" spans="3:5" x14ac:dyDescent="0.25">
      <c r="C51" t="s">
        <v>208</v>
      </c>
      <c r="D51" t="s">
        <v>209</v>
      </c>
      <c r="E51" t="s">
        <v>210</v>
      </c>
    </row>
    <row r="52" spans="3:5" x14ac:dyDescent="0.25">
      <c r="C52" t="s">
        <v>211</v>
      </c>
      <c r="D52" t="s">
        <v>212</v>
      </c>
      <c r="E52" t="s">
        <v>213</v>
      </c>
    </row>
    <row r="53" spans="3:5" x14ac:dyDescent="0.25">
      <c r="C53" t="s">
        <v>214</v>
      </c>
      <c r="D53" t="s">
        <v>215</v>
      </c>
      <c r="E53" t="s">
        <v>216</v>
      </c>
    </row>
    <row r="54" spans="3:5" x14ac:dyDescent="0.25">
      <c r="C54" t="s">
        <v>217</v>
      </c>
      <c r="D54" t="s">
        <v>218</v>
      </c>
      <c r="E54" t="s">
        <v>219</v>
      </c>
    </row>
    <row r="55" spans="3:5" x14ac:dyDescent="0.25">
      <c r="D55" t="s">
        <v>220</v>
      </c>
      <c r="E55" t="s">
        <v>221</v>
      </c>
    </row>
    <row r="56" spans="3:5" x14ac:dyDescent="0.25">
      <c r="D56" t="s">
        <v>222</v>
      </c>
      <c r="E56" t="s">
        <v>223</v>
      </c>
    </row>
    <row r="57" spans="3:5" x14ac:dyDescent="0.25">
      <c r="D57" t="s">
        <v>224</v>
      </c>
      <c r="E57" t="s">
        <v>225</v>
      </c>
    </row>
    <row r="58" spans="3:5" x14ac:dyDescent="0.25">
      <c r="D58" t="s">
        <v>226</v>
      </c>
      <c r="E58" t="s">
        <v>227</v>
      </c>
    </row>
    <row r="59" spans="3:5" x14ac:dyDescent="0.25">
      <c r="D59" t="s">
        <v>228</v>
      </c>
      <c r="E59" t="s">
        <v>229</v>
      </c>
    </row>
    <row r="60" spans="3:5" x14ac:dyDescent="0.25">
      <c r="D60" t="s">
        <v>230</v>
      </c>
      <c r="E60" t="s">
        <v>231</v>
      </c>
    </row>
    <row r="61" spans="3:5" x14ac:dyDescent="0.25">
      <c r="D61" t="s">
        <v>232</v>
      </c>
      <c r="E61" t="s">
        <v>233</v>
      </c>
    </row>
    <row r="62" spans="3:5" x14ac:dyDescent="0.25">
      <c r="D62" t="s">
        <v>234</v>
      </c>
      <c r="E62" t="s">
        <v>235</v>
      </c>
    </row>
    <row r="63" spans="3:5" x14ac:dyDescent="0.25">
      <c r="D63" t="s">
        <v>236</v>
      </c>
      <c r="E63" t="s">
        <v>237</v>
      </c>
    </row>
    <row r="64" spans="3:5" x14ac:dyDescent="0.25">
      <c r="D64" t="s">
        <v>238</v>
      </c>
      <c r="E64" t="s">
        <v>239</v>
      </c>
    </row>
    <row r="65" spans="4:5" x14ac:dyDescent="0.25">
      <c r="D65" t="s">
        <v>240</v>
      </c>
      <c r="E65" t="s">
        <v>241</v>
      </c>
    </row>
    <row r="66" spans="4:5" x14ac:dyDescent="0.25">
      <c r="D66" t="s">
        <v>111</v>
      </c>
      <c r="E66" t="s">
        <v>242</v>
      </c>
    </row>
    <row r="67" spans="4:5" x14ac:dyDescent="0.25">
      <c r="D67" t="s">
        <v>243</v>
      </c>
      <c r="E67" t="s">
        <v>244</v>
      </c>
    </row>
    <row r="68" spans="4:5" x14ac:dyDescent="0.25">
      <c r="D68" t="s">
        <v>245</v>
      </c>
      <c r="E68" t="s">
        <v>246</v>
      </c>
    </row>
    <row r="69" spans="4:5" x14ac:dyDescent="0.25">
      <c r="D69" t="s">
        <v>247</v>
      </c>
      <c r="E69" t="s">
        <v>248</v>
      </c>
    </row>
    <row r="70" spans="4:5" x14ac:dyDescent="0.25">
      <c r="D70" t="s">
        <v>249</v>
      </c>
      <c r="E70" t="s">
        <v>250</v>
      </c>
    </row>
    <row r="71" spans="4:5" x14ac:dyDescent="0.25">
      <c r="D71" t="s">
        <v>251</v>
      </c>
      <c r="E71" t="s">
        <v>252</v>
      </c>
    </row>
    <row r="72" spans="4:5" x14ac:dyDescent="0.25">
      <c r="D72" t="s">
        <v>253</v>
      </c>
      <c r="E72" t="s">
        <v>254</v>
      </c>
    </row>
    <row r="73" spans="4:5" x14ac:dyDescent="0.25">
      <c r="D73" t="s">
        <v>255</v>
      </c>
      <c r="E73" t="s">
        <v>256</v>
      </c>
    </row>
    <row r="74" spans="4:5" x14ac:dyDescent="0.25">
      <c r="D74" t="s">
        <v>257</v>
      </c>
      <c r="E74" t="s">
        <v>258</v>
      </c>
    </row>
    <row r="75" spans="4:5" x14ac:dyDescent="0.25">
      <c r="D75" t="s">
        <v>259</v>
      </c>
      <c r="E75" t="s">
        <v>260</v>
      </c>
    </row>
    <row r="76" spans="4:5" x14ac:dyDescent="0.25">
      <c r="D76" t="s">
        <v>261</v>
      </c>
      <c r="E76" t="s">
        <v>262</v>
      </c>
    </row>
    <row r="77" spans="4:5" x14ac:dyDescent="0.25">
      <c r="D77" t="s">
        <v>263</v>
      </c>
      <c r="E77" t="s">
        <v>264</v>
      </c>
    </row>
    <row r="78" spans="4:5" x14ac:dyDescent="0.25">
      <c r="D78" t="s">
        <v>265</v>
      </c>
      <c r="E78" t="s">
        <v>266</v>
      </c>
    </row>
    <row r="79" spans="4:5" x14ac:dyDescent="0.25">
      <c r="D79" t="s">
        <v>267</v>
      </c>
      <c r="E79" t="s">
        <v>268</v>
      </c>
    </row>
    <row r="80" spans="4:5" x14ac:dyDescent="0.25">
      <c r="D80" t="s">
        <v>269</v>
      </c>
      <c r="E80" t="s">
        <v>270</v>
      </c>
    </row>
    <row r="81" spans="4:5" x14ac:dyDescent="0.25">
      <c r="D81" t="s">
        <v>271</v>
      </c>
      <c r="E81" t="s">
        <v>272</v>
      </c>
    </row>
    <row r="82" spans="4:5" x14ac:dyDescent="0.25">
      <c r="D82" t="s">
        <v>273</v>
      </c>
      <c r="E82" t="s">
        <v>274</v>
      </c>
    </row>
    <row r="83" spans="4:5" x14ac:dyDescent="0.25">
      <c r="D83" t="s">
        <v>275</v>
      </c>
      <c r="E83" t="s">
        <v>276</v>
      </c>
    </row>
    <row r="84" spans="4:5" x14ac:dyDescent="0.25">
      <c r="D84" t="s">
        <v>277</v>
      </c>
      <c r="E84" t="s">
        <v>278</v>
      </c>
    </row>
    <row r="85" spans="4:5" x14ac:dyDescent="0.25">
      <c r="D85" t="s">
        <v>279</v>
      </c>
      <c r="E85" t="s">
        <v>280</v>
      </c>
    </row>
    <row r="86" spans="4:5" x14ac:dyDescent="0.25">
      <c r="D86" t="s">
        <v>281</v>
      </c>
      <c r="E86" t="s">
        <v>282</v>
      </c>
    </row>
    <row r="87" spans="4:5" x14ac:dyDescent="0.25">
      <c r="D87" t="s">
        <v>283</v>
      </c>
      <c r="E87" t="s">
        <v>284</v>
      </c>
    </row>
    <row r="88" spans="4:5" x14ac:dyDescent="0.25">
      <c r="D88" t="s">
        <v>285</v>
      </c>
      <c r="E88" t="s">
        <v>286</v>
      </c>
    </row>
    <row r="89" spans="4:5" x14ac:dyDescent="0.25">
      <c r="D89" t="s">
        <v>287</v>
      </c>
      <c r="E89" t="s">
        <v>288</v>
      </c>
    </row>
    <row r="90" spans="4:5" x14ac:dyDescent="0.25">
      <c r="D90" t="s">
        <v>289</v>
      </c>
      <c r="E90" t="s">
        <v>290</v>
      </c>
    </row>
    <row r="91" spans="4:5" x14ac:dyDescent="0.25">
      <c r="D91" t="s">
        <v>291</v>
      </c>
      <c r="E91" t="s">
        <v>292</v>
      </c>
    </row>
    <row r="92" spans="4:5" x14ac:dyDescent="0.25">
      <c r="D92" t="s">
        <v>293</v>
      </c>
      <c r="E92" t="s">
        <v>294</v>
      </c>
    </row>
    <row r="93" spans="4:5" x14ac:dyDescent="0.25">
      <c r="D93" t="s">
        <v>295</v>
      </c>
      <c r="E93" t="s">
        <v>296</v>
      </c>
    </row>
    <row r="94" spans="4:5" x14ac:dyDescent="0.25">
      <c r="D94" t="s">
        <v>297</v>
      </c>
      <c r="E94" t="s">
        <v>298</v>
      </c>
    </row>
    <row r="95" spans="4:5" x14ac:dyDescent="0.25">
      <c r="D95" t="s">
        <v>299</v>
      </c>
      <c r="E95" t="s">
        <v>300</v>
      </c>
    </row>
    <row r="96" spans="4:5" x14ac:dyDescent="0.25">
      <c r="D96" t="s">
        <v>301</v>
      </c>
      <c r="E96" t="s">
        <v>302</v>
      </c>
    </row>
    <row r="97" spans="4:5" x14ac:dyDescent="0.25">
      <c r="D97" t="s">
        <v>303</v>
      </c>
      <c r="E97" t="s">
        <v>304</v>
      </c>
    </row>
    <row r="98" spans="4:5" x14ac:dyDescent="0.25">
      <c r="D98" t="s">
        <v>291</v>
      </c>
      <c r="E98" t="s">
        <v>305</v>
      </c>
    </row>
    <row r="99" spans="4:5" x14ac:dyDescent="0.25">
      <c r="D99" t="s">
        <v>306</v>
      </c>
      <c r="E99" t="s">
        <v>307</v>
      </c>
    </row>
    <row r="100" spans="4:5" x14ac:dyDescent="0.25">
      <c r="D100" t="s">
        <v>308</v>
      </c>
      <c r="E100" t="s">
        <v>309</v>
      </c>
    </row>
    <row r="101" spans="4:5" x14ac:dyDescent="0.25">
      <c r="D101" t="s">
        <v>310</v>
      </c>
      <c r="E101" t="s">
        <v>311</v>
      </c>
    </row>
    <row r="102" spans="4:5" x14ac:dyDescent="0.25">
      <c r="D102" t="s">
        <v>312</v>
      </c>
      <c r="E102" t="s">
        <v>313</v>
      </c>
    </row>
    <row r="103" spans="4:5" x14ac:dyDescent="0.25">
      <c r="D103" t="s">
        <v>314</v>
      </c>
      <c r="E103" t="s">
        <v>315</v>
      </c>
    </row>
    <row r="104" spans="4:5" x14ac:dyDescent="0.25">
      <c r="D104" t="s">
        <v>316</v>
      </c>
      <c r="E104" t="s">
        <v>317</v>
      </c>
    </row>
    <row r="105" spans="4:5" x14ac:dyDescent="0.25">
      <c r="D105" t="s">
        <v>318</v>
      </c>
      <c r="E105" t="s">
        <v>319</v>
      </c>
    </row>
    <row r="106" spans="4:5" x14ac:dyDescent="0.25">
      <c r="D106" t="s">
        <v>320</v>
      </c>
      <c r="E106" t="s">
        <v>321</v>
      </c>
    </row>
    <row r="107" spans="4:5" x14ac:dyDescent="0.25">
      <c r="D107" t="s">
        <v>322</v>
      </c>
      <c r="E107" t="s">
        <v>323</v>
      </c>
    </row>
    <row r="108" spans="4:5" x14ac:dyDescent="0.25">
      <c r="D108" t="s">
        <v>324</v>
      </c>
      <c r="E108" t="s">
        <v>325</v>
      </c>
    </row>
    <row r="109" spans="4:5" x14ac:dyDescent="0.25">
      <c r="D109" t="s">
        <v>326</v>
      </c>
      <c r="E109" t="s">
        <v>327</v>
      </c>
    </row>
    <row r="110" spans="4:5" x14ac:dyDescent="0.25">
      <c r="D110" t="s">
        <v>328</v>
      </c>
      <c r="E110" t="s">
        <v>329</v>
      </c>
    </row>
    <row r="111" spans="4:5" x14ac:dyDescent="0.25">
      <c r="D111" t="s">
        <v>330</v>
      </c>
      <c r="E111" t="s">
        <v>331</v>
      </c>
    </row>
    <row r="112" spans="4:5" x14ac:dyDescent="0.25">
      <c r="D112" t="s">
        <v>332</v>
      </c>
      <c r="E112" t="s">
        <v>333</v>
      </c>
    </row>
    <row r="113" spans="4:5" x14ac:dyDescent="0.25">
      <c r="D113" t="s">
        <v>334</v>
      </c>
      <c r="E113" t="s">
        <v>335</v>
      </c>
    </row>
    <row r="114" spans="4:5" x14ac:dyDescent="0.25">
      <c r="D114" t="s">
        <v>336</v>
      </c>
      <c r="E114" t="s">
        <v>337</v>
      </c>
    </row>
    <row r="115" spans="4:5" x14ac:dyDescent="0.25">
      <c r="D115" t="s">
        <v>338</v>
      </c>
      <c r="E115" t="s">
        <v>339</v>
      </c>
    </row>
    <row r="116" spans="4:5" x14ac:dyDescent="0.25">
      <c r="D116" t="s">
        <v>340</v>
      </c>
      <c r="E116" t="s">
        <v>341</v>
      </c>
    </row>
    <row r="117" spans="4:5" x14ac:dyDescent="0.25">
      <c r="D117" t="s">
        <v>342</v>
      </c>
      <c r="E117" t="s">
        <v>343</v>
      </c>
    </row>
    <row r="118" spans="4:5" x14ac:dyDescent="0.25">
      <c r="D118" t="s">
        <v>344</v>
      </c>
      <c r="E118" t="s">
        <v>345</v>
      </c>
    </row>
    <row r="119" spans="4:5" x14ac:dyDescent="0.25">
      <c r="D119" t="s">
        <v>346</v>
      </c>
      <c r="E119" t="s">
        <v>347</v>
      </c>
    </row>
    <row r="120" spans="4:5" x14ac:dyDescent="0.25">
      <c r="D120" t="s">
        <v>348</v>
      </c>
      <c r="E120" t="s">
        <v>349</v>
      </c>
    </row>
    <row r="121" spans="4:5" x14ac:dyDescent="0.25">
      <c r="D121" t="s">
        <v>350</v>
      </c>
      <c r="E121" t="s">
        <v>351</v>
      </c>
    </row>
    <row r="122" spans="4:5" x14ac:dyDescent="0.25">
      <c r="D122" t="s">
        <v>352</v>
      </c>
      <c r="E122" t="s">
        <v>353</v>
      </c>
    </row>
    <row r="123" spans="4:5" x14ac:dyDescent="0.25">
      <c r="D123" t="s">
        <v>354</v>
      </c>
      <c r="E123" t="s">
        <v>355</v>
      </c>
    </row>
    <row r="124" spans="4:5" x14ac:dyDescent="0.25">
      <c r="D124" t="s">
        <v>356</v>
      </c>
      <c r="E124" t="s">
        <v>357</v>
      </c>
    </row>
    <row r="125" spans="4:5" x14ac:dyDescent="0.25">
      <c r="D125" t="s">
        <v>358</v>
      </c>
      <c r="E125" t="s">
        <v>359</v>
      </c>
    </row>
    <row r="126" spans="4:5" x14ac:dyDescent="0.25">
      <c r="D126" t="s">
        <v>360</v>
      </c>
      <c r="E126" t="s">
        <v>361</v>
      </c>
    </row>
    <row r="127" spans="4:5" x14ac:dyDescent="0.25">
      <c r="D127" t="s">
        <v>362</v>
      </c>
      <c r="E127" t="s">
        <v>363</v>
      </c>
    </row>
    <row r="128" spans="4:5" x14ac:dyDescent="0.25">
      <c r="D128" t="s">
        <v>364</v>
      </c>
      <c r="E128" t="s">
        <v>365</v>
      </c>
    </row>
    <row r="129" spans="4:5" x14ac:dyDescent="0.25">
      <c r="D129" t="s">
        <v>366</v>
      </c>
      <c r="E129" t="s">
        <v>367</v>
      </c>
    </row>
    <row r="130" spans="4:5" x14ac:dyDescent="0.25">
      <c r="D130" t="s">
        <v>368</v>
      </c>
      <c r="E130" t="s">
        <v>369</v>
      </c>
    </row>
    <row r="131" spans="4:5" x14ac:dyDescent="0.25">
      <c r="D131" t="s">
        <v>370</v>
      </c>
      <c r="E131" t="s">
        <v>371</v>
      </c>
    </row>
    <row r="132" spans="4:5" x14ac:dyDescent="0.25">
      <c r="D132" t="s">
        <v>372</v>
      </c>
      <c r="E132" t="s">
        <v>373</v>
      </c>
    </row>
    <row r="133" spans="4:5" x14ac:dyDescent="0.25">
      <c r="D133" t="s">
        <v>374</v>
      </c>
      <c r="E133" t="s">
        <v>375</v>
      </c>
    </row>
    <row r="134" spans="4:5" x14ac:dyDescent="0.25">
      <c r="D134" t="s">
        <v>376</v>
      </c>
      <c r="E134" t="s">
        <v>377</v>
      </c>
    </row>
    <row r="135" spans="4:5" x14ac:dyDescent="0.25">
      <c r="D135" t="s">
        <v>378</v>
      </c>
      <c r="E135" t="s">
        <v>379</v>
      </c>
    </row>
    <row r="136" spans="4:5" x14ac:dyDescent="0.25">
      <c r="D136" t="s">
        <v>380</v>
      </c>
      <c r="E136" t="s">
        <v>381</v>
      </c>
    </row>
    <row r="137" spans="4:5" x14ac:dyDescent="0.25">
      <c r="D137" t="s">
        <v>382</v>
      </c>
      <c r="E137" t="s">
        <v>383</v>
      </c>
    </row>
    <row r="138" spans="4:5" x14ac:dyDescent="0.25">
      <c r="D138" t="s">
        <v>384</v>
      </c>
      <c r="E138" t="s">
        <v>385</v>
      </c>
    </row>
    <row r="139" spans="4:5" x14ac:dyDescent="0.25">
      <c r="D139" t="s">
        <v>386</v>
      </c>
      <c r="E139" t="s">
        <v>387</v>
      </c>
    </row>
    <row r="140" spans="4:5" x14ac:dyDescent="0.25">
      <c r="D140" t="s">
        <v>388</v>
      </c>
      <c r="E140" t="s">
        <v>389</v>
      </c>
    </row>
    <row r="141" spans="4:5" x14ac:dyDescent="0.25">
      <c r="D141" t="s">
        <v>390</v>
      </c>
      <c r="E141" t="s">
        <v>391</v>
      </c>
    </row>
    <row r="142" spans="4:5" x14ac:dyDescent="0.25">
      <c r="D142" t="s">
        <v>392</v>
      </c>
      <c r="E142" t="s">
        <v>393</v>
      </c>
    </row>
    <row r="143" spans="4:5" x14ac:dyDescent="0.25">
      <c r="D143" t="s">
        <v>394</v>
      </c>
      <c r="E143" t="s">
        <v>395</v>
      </c>
    </row>
    <row r="144" spans="4:5" x14ac:dyDescent="0.25">
      <c r="D144" t="s">
        <v>396</v>
      </c>
      <c r="E144" t="s">
        <v>397</v>
      </c>
    </row>
    <row r="145" spans="4:5" x14ac:dyDescent="0.25">
      <c r="D145" t="s">
        <v>398</v>
      </c>
      <c r="E145" t="s">
        <v>399</v>
      </c>
    </row>
    <row r="146" spans="4:5" x14ac:dyDescent="0.25">
      <c r="D146" t="s">
        <v>400</v>
      </c>
      <c r="E146" t="s">
        <v>401</v>
      </c>
    </row>
    <row r="147" spans="4:5" x14ac:dyDescent="0.25">
      <c r="D147" t="s">
        <v>402</v>
      </c>
      <c r="E147" t="s">
        <v>403</v>
      </c>
    </row>
    <row r="148" spans="4:5" x14ac:dyDescent="0.25">
      <c r="D148" t="s">
        <v>404</v>
      </c>
      <c r="E148" t="s">
        <v>405</v>
      </c>
    </row>
    <row r="149" spans="4:5" x14ac:dyDescent="0.25">
      <c r="D149" t="s">
        <v>406</v>
      </c>
      <c r="E149" t="s">
        <v>407</v>
      </c>
    </row>
    <row r="150" spans="4:5" x14ac:dyDescent="0.25">
      <c r="D150" t="s">
        <v>408</v>
      </c>
      <c r="E150" t="s">
        <v>409</v>
      </c>
    </row>
    <row r="151" spans="4:5" x14ac:dyDescent="0.25">
      <c r="D151" t="s">
        <v>410</v>
      </c>
      <c r="E151" t="s">
        <v>411</v>
      </c>
    </row>
    <row r="152" spans="4:5" x14ac:dyDescent="0.25">
      <c r="D152" t="s">
        <v>412</v>
      </c>
      <c r="E152" t="s">
        <v>413</v>
      </c>
    </row>
    <row r="153" spans="4:5" x14ac:dyDescent="0.25">
      <c r="D153" t="s">
        <v>414</v>
      </c>
      <c r="E153" t="s">
        <v>415</v>
      </c>
    </row>
    <row r="154" spans="4:5" x14ac:dyDescent="0.25">
      <c r="D154" t="s">
        <v>416</v>
      </c>
      <c r="E154" t="s">
        <v>417</v>
      </c>
    </row>
    <row r="155" spans="4:5" x14ac:dyDescent="0.25">
      <c r="D155" t="s">
        <v>418</v>
      </c>
      <c r="E155" t="s">
        <v>419</v>
      </c>
    </row>
    <row r="156" spans="4:5" x14ac:dyDescent="0.25">
      <c r="D156" t="s">
        <v>420</v>
      </c>
      <c r="E156" t="s">
        <v>421</v>
      </c>
    </row>
    <row r="157" spans="4:5" x14ac:dyDescent="0.25">
      <c r="D157" t="s">
        <v>422</v>
      </c>
      <c r="E157" t="s">
        <v>423</v>
      </c>
    </row>
    <row r="158" spans="4:5" x14ac:dyDescent="0.25">
      <c r="D158" t="s">
        <v>424</v>
      </c>
      <c r="E158" t="s">
        <v>425</v>
      </c>
    </row>
    <row r="159" spans="4:5" x14ac:dyDescent="0.25">
      <c r="D159" t="s">
        <v>426</v>
      </c>
      <c r="E159" t="s">
        <v>427</v>
      </c>
    </row>
    <row r="160" spans="4:5" x14ac:dyDescent="0.25">
      <c r="D160" t="s">
        <v>428</v>
      </c>
      <c r="E160" t="s">
        <v>429</v>
      </c>
    </row>
    <row r="161" spans="4:5" x14ac:dyDescent="0.25">
      <c r="D161" t="s">
        <v>430</v>
      </c>
      <c r="E161" t="s">
        <v>431</v>
      </c>
    </row>
    <row r="162" spans="4:5" x14ac:dyDescent="0.25">
      <c r="D162" t="s">
        <v>432</v>
      </c>
      <c r="E162" t="s">
        <v>433</v>
      </c>
    </row>
    <row r="163" spans="4:5" x14ac:dyDescent="0.25">
      <c r="D163" t="s">
        <v>434</v>
      </c>
      <c r="E163" t="s">
        <v>435</v>
      </c>
    </row>
    <row r="164" spans="4:5" x14ac:dyDescent="0.25">
      <c r="D164" t="s">
        <v>436</v>
      </c>
      <c r="E164" t="s">
        <v>437</v>
      </c>
    </row>
    <row r="165" spans="4:5" x14ac:dyDescent="0.25">
      <c r="D165" t="s">
        <v>438</v>
      </c>
      <c r="E165" t="s">
        <v>439</v>
      </c>
    </row>
    <row r="166" spans="4:5" x14ac:dyDescent="0.25">
      <c r="D166" t="s">
        <v>440</v>
      </c>
      <c r="E166" t="s">
        <v>441</v>
      </c>
    </row>
    <row r="167" spans="4:5" x14ac:dyDescent="0.25">
      <c r="D167" t="s">
        <v>442</v>
      </c>
      <c r="E167" t="s">
        <v>443</v>
      </c>
    </row>
    <row r="168" spans="4:5" x14ac:dyDescent="0.25">
      <c r="D168" t="s">
        <v>444</v>
      </c>
      <c r="E168" t="s">
        <v>445</v>
      </c>
    </row>
    <row r="169" spans="4:5" x14ac:dyDescent="0.25">
      <c r="D169" t="s">
        <v>446</v>
      </c>
      <c r="E169" t="s">
        <v>447</v>
      </c>
    </row>
    <row r="170" spans="4:5" x14ac:dyDescent="0.25">
      <c r="D170" t="s">
        <v>448</v>
      </c>
      <c r="E170" t="s">
        <v>449</v>
      </c>
    </row>
    <row r="171" spans="4:5" x14ac:dyDescent="0.25">
      <c r="D171" t="s">
        <v>450</v>
      </c>
      <c r="E171" t="s">
        <v>451</v>
      </c>
    </row>
    <row r="172" spans="4:5" x14ac:dyDescent="0.25">
      <c r="D172" t="s">
        <v>452</v>
      </c>
      <c r="E172" t="s">
        <v>453</v>
      </c>
    </row>
    <row r="173" spans="4:5" x14ac:dyDescent="0.25">
      <c r="D173" t="s">
        <v>454</v>
      </c>
      <c r="E173" t="s">
        <v>455</v>
      </c>
    </row>
    <row r="174" spans="4:5" x14ac:dyDescent="0.25">
      <c r="D174" t="s">
        <v>456</v>
      </c>
      <c r="E174" t="s">
        <v>457</v>
      </c>
    </row>
    <row r="175" spans="4:5" x14ac:dyDescent="0.25">
      <c r="D175" t="s">
        <v>458</v>
      </c>
      <c r="E175" t="s">
        <v>459</v>
      </c>
    </row>
    <row r="176" spans="4:5" x14ac:dyDescent="0.25">
      <c r="D176" t="s">
        <v>460</v>
      </c>
      <c r="E176" t="s">
        <v>461</v>
      </c>
    </row>
    <row r="177" spans="4:5" x14ac:dyDescent="0.25">
      <c r="D177" t="s">
        <v>462</v>
      </c>
      <c r="E177" t="s">
        <v>463</v>
      </c>
    </row>
    <row r="178" spans="4:5" x14ac:dyDescent="0.25">
      <c r="D178" t="s">
        <v>464</v>
      </c>
      <c r="E178" t="s">
        <v>465</v>
      </c>
    </row>
    <row r="179" spans="4:5" x14ac:dyDescent="0.25">
      <c r="D179" t="s">
        <v>466</v>
      </c>
      <c r="E179" t="s">
        <v>467</v>
      </c>
    </row>
    <row r="180" spans="4:5" x14ac:dyDescent="0.25">
      <c r="D180" t="s">
        <v>468</v>
      </c>
      <c r="E180" t="s">
        <v>469</v>
      </c>
    </row>
    <row r="181" spans="4:5" x14ac:dyDescent="0.25">
      <c r="D181" t="s">
        <v>470</v>
      </c>
      <c r="E181" t="s">
        <v>471</v>
      </c>
    </row>
    <row r="182" spans="4:5" x14ac:dyDescent="0.25">
      <c r="D182" t="s">
        <v>472</v>
      </c>
      <c r="E182" t="s">
        <v>473</v>
      </c>
    </row>
    <row r="183" spans="4:5" x14ac:dyDescent="0.25">
      <c r="D183" t="s">
        <v>474</v>
      </c>
      <c r="E183" t="s">
        <v>475</v>
      </c>
    </row>
    <row r="184" spans="4:5" x14ac:dyDescent="0.25">
      <c r="D184" t="s">
        <v>476</v>
      </c>
      <c r="E184" t="s">
        <v>477</v>
      </c>
    </row>
    <row r="185" spans="4:5" x14ac:dyDescent="0.25">
      <c r="D185" t="s">
        <v>478</v>
      </c>
      <c r="E185" t="s">
        <v>479</v>
      </c>
    </row>
    <row r="186" spans="4:5" x14ac:dyDescent="0.25">
      <c r="D186" t="s">
        <v>480</v>
      </c>
      <c r="E186" t="s">
        <v>481</v>
      </c>
    </row>
    <row r="187" spans="4:5" x14ac:dyDescent="0.25">
      <c r="D187" t="s">
        <v>482</v>
      </c>
      <c r="E187" t="s">
        <v>483</v>
      </c>
    </row>
    <row r="188" spans="4:5" x14ac:dyDescent="0.25">
      <c r="D188" t="s">
        <v>484</v>
      </c>
      <c r="E188" t="s">
        <v>485</v>
      </c>
    </row>
    <row r="189" spans="4:5" x14ac:dyDescent="0.25">
      <c r="D189" t="s">
        <v>486</v>
      </c>
      <c r="E189" t="s">
        <v>487</v>
      </c>
    </row>
    <row r="190" spans="4:5" x14ac:dyDescent="0.25">
      <c r="D190" t="s">
        <v>488</v>
      </c>
      <c r="E190" t="s">
        <v>489</v>
      </c>
    </row>
    <row r="191" spans="4:5" x14ac:dyDescent="0.25">
      <c r="D191" t="s">
        <v>490</v>
      </c>
      <c r="E191" t="s">
        <v>491</v>
      </c>
    </row>
    <row r="192" spans="4:5" x14ac:dyDescent="0.25">
      <c r="D192" t="s">
        <v>492</v>
      </c>
      <c r="E192" t="s">
        <v>493</v>
      </c>
    </row>
    <row r="193" spans="4:5" x14ac:dyDescent="0.25">
      <c r="D193" t="s">
        <v>494</v>
      </c>
      <c r="E193" t="s">
        <v>495</v>
      </c>
    </row>
    <row r="194" spans="4:5" x14ac:dyDescent="0.25">
      <c r="D194" t="s">
        <v>496</v>
      </c>
      <c r="E194" t="s">
        <v>497</v>
      </c>
    </row>
    <row r="195" spans="4:5" x14ac:dyDescent="0.25">
      <c r="D195" t="s">
        <v>498</v>
      </c>
      <c r="E195" t="s">
        <v>499</v>
      </c>
    </row>
    <row r="196" spans="4:5" x14ac:dyDescent="0.25">
      <c r="D196" t="s">
        <v>500</v>
      </c>
      <c r="E196" t="s">
        <v>501</v>
      </c>
    </row>
    <row r="197" spans="4:5" x14ac:dyDescent="0.25">
      <c r="D197" t="s">
        <v>502</v>
      </c>
      <c r="E197" t="s">
        <v>503</v>
      </c>
    </row>
    <row r="198" spans="4:5" x14ac:dyDescent="0.25">
      <c r="D198" t="s">
        <v>504</v>
      </c>
      <c r="E198" t="s">
        <v>505</v>
      </c>
    </row>
    <row r="199" spans="4:5" x14ac:dyDescent="0.25">
      <c r="D199" t="s">
        <v>506</v>
      </c>
      <c r="E199" t="s">
        <v>507</v>
      </c>
    </row>
    <row r="200" spans="4:5" x14ac:dyDescent="0.25">
      <c r="D200" t="s">
        <v>508</v>
      </c>
      <c r="E200" t="s">
        <v>509</v>
      </c>
    </row>
    <row r="201" spans="4:5" x14ac:dyDescent="0.25">
      <c r="D201" t="s">
        <v>510</v>
      </c>
      <c r="E201" t="s">
        <v>511</v>
      </c>
    </row>
    <row r="202" spans="4:5" x14ac:dyDescent="0.25">
      <c r="D202" t="s">
        <v>512</v>
      </c>
      <c r="E202" t="s">
        <v>513</v>
      </c>
    </row>
    <row r="203" spans="4:5" x14ac:dyDescent="0.25">
      <c r="D203" t="s">
        <v>514</v>
      </c>
      <c r="E203" t="s">
        <v>515</v>
      </c>
    </row>
    <row r="204" spans="4:5" x14ac:dyDescent="0.25">
      <c r="D204" t="s">
        <v>516</v>
      </c>
      <c r="E204" t="s">
        <v>517</v>
      </c>
    </row>
    <row r="205" spans="4:5" x14ac:dyDescent="0.25">
      <c r="D205" t="s">
        <v>518</v>
      </c>
      <c r="E205" t="s">
        <v>519</v>
      </c>
    </row>
    <row r="206" spans="4:5" x14ac:dyDescent="0.25">
      <c r="D206" t="s">
        <v>520</v>
      </c>
      <c r="E206" t="s">
        <v>521</v>
      </c>
    </row>
    <row r="207" spans="4:5" x14ac:dyDescent="0.25">
      <c r="D207" t="s">
        <v>522</v>
      </c>
      <c r="E207" t="s">
        <v>523</v>
      </c>
    </row>
    <row r="208" spans="4:5" x14ac:dyDescent="0.25">
      <c r="D208" t="s">
        <v>524</v>
      </c>
      <c r="E208" t="s">
        <v>525</v>
      </c>
    </row>
    <row r="209" spans="4:5" x14ac:dyDescent="0.25">
      <c r="D209" t="s">
        <v>526</v>
      </c>
      <c r="E209" t="s">
        <v>527</v>
      </c>
    </row>
    <row r="210" spans="4:5" x14ac:dyDescent="0.25">
      <c r="D210" t="s">
        <v>528</v>
      </c>
      <c r="E210" t="s">
        <v>529</v>
      </c>
    </row>
    <row r="211" spans="4:5" x14ac:dyDescent="0.25">
      <c r="D211" t="s">
        <v>530</v>
      </c>
      <c r="E211" t="s">
        <v>531</v>
      </c>
    </row>
    <row r="212" spans="4:5" x14ac:dyDescent="0.25">
      <c r="D212" t="s">
        <v>532</v>
      </c>
      <c r="E212" t="s">
        <v>533</v>
      </c>
    </row>
    <row r="213" spans="4:5" x14ac:dyDescent="0.25">
      <c r="D213" t="s">
        <v>534</v>
      </c>
      <c r="E213" t="s">
        <v>535</v>
      </c>
    </row>
    <row r="214" spans="4:5" x14ac:dyDescent="0.25">
      <c r="D214" t="s">
        <v>536</v>
      </c>
      <c r="E214" t="s">
        <v>537</v>
      </c>
    </row>
    <row r="215" spans="4:5" x14ac:dyDescent="0.25">
      <c r="D215" t="s">
        <v>538</v>
      </c>
      <c r="E215" t="s">
        <v>539</v>
      </c>
    </row>
    <row r="216" spans="4:5" x14ac:dyDescent="0.25">
      <c r="D216" t="s">
        <v>540</v>
      </c>
      <c r="E216" t="s">
        <v>541</v>
      </c>
    </row>
    <row r="217" spans="4:5" x14ac:dyDescent="0.25">
      <c r="D217" t="s">
        <v>542</v>
      </c>
      <c r="E217" t="s">
        <v>543</v>
      </c>
    </row>
    <row r="218" spans="4:5" x14ac:dyDescent="0.25">
      <c r="D218" t="s">
        <v>544</v>
      </c>
      <c r="E218" t="s">
        <v>545</v>
      </c>
    </row>
    <row r="219" spans="4:5" x14ac:dyDescent="0.25">
      <c r="D219" t="s">
        <v>546</v>
      </c>
      <c r="E219" t="s">
        <v>547</v>
      </c>
    </row>
    <row r="220" spans="4:5" x14ac:dyDescent="0.25">
      <c r="D220" t="s">
        <v>548</v>
      </c>
      <c r="E220" t="s">
        <v>549</v>
      </c>
    </row>
    <row r="221" spans="4:5" x14ac:dyDescent="0.25">
      <c r="D221" t="s">
        <v>550</v>
      </c>
      <c r="E221" t="s">
        <v>551</v>
      </c>
    </row>
    <row r="222" spans="4:5" x14ac:dyDescent="0.25">
      <c r="D222" t="s">
        <v>552</v>
      </c>
      <c r="E222" t="s">
        <v>553</v>
      </c>
    </row>
    <row r="223" spans="4:5" x14ac:dyDescent="0.25">
      <c r="D223" t="s">
        <v>554</v>
      </c>
      <c r="E223" t="s">
        <v>555</v>
      </c>
    </row>
    <row r="224" spans="4:5" x14ac:dyDescent="0.25">
      <c r="D224" t="s">
        <v>556</v>
      </c>
      <c r="E224" t="s">
        <v>557</v>
      </c>
    </row>
    <row r="225" spans="4:5" x14ac:dyDescent="0.25">
      <c r="D225" t="s">
        <v>558</v>
      </c>
      <c r="E225" t="s">
        <v>559</v>
      </c>
    </row>
    <row r="226" spans="4:5" x14ac:dyDescent="0.25">
      <c r="D226" t="s">
        <v>560</v>
      </c>
      <c r="E226" t="s">
        <v>561</v>
      </c>
    </row>
    <row r="227" spans="4:5" x14ac:dyDescent="0.25">
      <c r="D227" t="s">
        <v>562</v>
      </c>
      <c r="E227" t="s">
        <v>563</v>
      </c>
    </row>
    <row r="228" spans="4:5" x14ac:dyDescent="0.25">
      <c r="D228" t="s">
        <v>564</v>
      </c>
      <c r="E228" t="s">
        <v>94</v>
      </c>
    </row>
    <row r="229" spans="4:5" x14ac:dyDescent="0.25">
      <c r="D229" t="s">
        <v>565</v>
      </c>
      <c r="E229" t="s">
        <v>566</v>
      </c>
    </row>
    <row r="230" spans="4:5" x14ac:dyDescent="0.25">
      <c r="D230" t="s">
        <v>567</v>
      </c>
      <c r="E230" t="s">
        <v>568</v>
      </c>
    </row>
    <row r="231" spans="4:5" x14ac:dyDescent="0.25">
      <c r="D231" t="s">
        <v>569</v>
      </c>
      <c r="E231" t="s">
        <v>570</v>
      </c>
    </row>
    <row r="232" spans="4:5" x14ac:dyDescent="0.25">
      <c r="D232" t="s">
        <v>571</v>
      </c>
      <c r="E232" t="s">
        <v>572</v>
      </c>
    </row>
    <row r="233" spans="4:5" x14ac:dyDescent="0.25">
      <c r="D233" t="s">
        <v>573</v>
      </c>
      <c r="E233" t="s">
        <v>574</v>
      </c>
    </row>
    <row r="234" spans="4:5" x14ac:dyDescent="0.25">
      <c r="D234" t="s">
        <v>575</v>
      </c>
      <c r="E234" t="s">
        <v>576</v>
      </c>
    </row>
    <row r="235" spans="4:5" x14ac:dyDescent="0.25">
      <c r="D235" t="s">
        <v>577</v>
      </c>
      <c r="E235" t="s">
        <v>578</v>
      </c>
    </row>
    <row r="236" spans="4:5" x14ac:dyDescent="0.25">
      <c r="D236" t="s">
        <v>579</v>
      </c>
      <c r="E236" t="s">
        <v>580</v>
      </c>
    </row>
    <row r="237" spans="4:5" x14ac:dyDescent="0.25">
      <c r="E237" t="s">
        <v>581</v>
      </c>
    </row>
    <row r="238" spans="4:5" x14ac:dyDescent="0.25">
      <c r="E238" t="s">
        <v>582</v>
      </c>
    </row>
    <row r="239" spans="4:5" x14ac:dyDescent="0.25">
      <c r="E239" t="s">
        <v>583</v>
      </c>
    </row>
    <row r="240" spans="4:5" x14ac:dyDescent="0.25">
      <c r="E240" t="s">
        <v>584</v>
      </c>
    </row>
    <row r="241" spans="5:5" x14ac:dyDescent="0.25">
      <c r="E241" t="s">
        <v>585</v>
      </c>
    </row>
    <row r="242" spans="5:5" x14ac:dyDescent="0.25">
      <c r="E242" t="s">
        <v>586</v>
      </c>
    </row>
    <row r="243" spans="5:5" x14ac:dyDescent="0.25">
      <c r="E243" t="s">
        <v>587</v>
      </c>
    </row>
    <row r="244" spans="5:5" x14ac:dyDescent="0.25">
      <c r="E244" t="s">
        <v>588</v>
      </c>
    </row>
  </sheetData>
  <phoneticPr fontId="1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1"/>
  <sheetViews>
    <sheetView showGridLines="0" workbookViewId="0">
      <selection activeCell="G2" sqref="G2:J2"/>
    </sheetView>
  </sheetViews>
  <sheetFormatPr defaultColWidth="9" defaultRowHeight="14.4" x14ac:dyDescent="0.25"/>
  <cols>
    <col min="1" max="2" width="22.109375" customWidth="1"/>
    <col min="5" max="5" width="13.44140625" customWidth="1"/>
    <col min="6" max="6" width="3.77734375" customWidth="1"/>
    <col min="7" max="7" width="23.44140625" customWidth="1"/>
    <col min="8" max="8" width="3.21875" customWidth="1"/>
    <col min="9" max="9" width="18.6640625" customWidth="1"/>
    <col min="10" max="10" width="2.88671875" customWidth="1"/>
  </cols>
  <sheetData>
    <row r="1" spans="1:10" ht="50.25" customHeight="1" x14ac:dyDescent="0.25">
      <c r="A1" s="39" t="s">
        <v>589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30" customHeight="1" x14ac:dyDescent="0.25">
      <c r="A2" s="6" t="s">
        <v>590</v>
      </c>
      <c r="B2" s="6"/>
      <c r="C2" s="6"/>
      <c r="D2" s="6"/>
      <c r="E2" s="66" t="s">
        <v>633</v>
      </c>
      <c r="G2" s="68" t="s">
        <v>634</v>
      </c>
      <c r="H2" s="68"/>
      <c r="I2" s="68"/>
      <c r="J2" s="68"/>
    </row>
    <row r="3" spans="1:10" ht="44.25" customHeight="1" x14ac:dyDescent="0.25">
      <c r="A3" s="40" t="s">
        <v>591</v>
      </c>
      <c r="B3" s="40"/>
      <c r="C3" s="40" t="s">
        <v>592</v>
      </c>
      <c r="D3" s="40"/>
      <c r="E3" s="40" t="s">
        <v>593</v>
      </c>
      <c r="F3" s="40"/>
      <c r="G3" s="40" t="s">
        <v>594</v>
      </c>
      <c r="H3" s="40"/>
      <c r="I3" s="40" t="s">
        <v>595</v>
      </c>
      <c r="J3" s="40"/>
    </row>
    <row r="4" spans="1:10" ht="44.25" customHeight="1" x14ac:dyDescent="0.25">
      <c r="A4" s="41"/>
      <c r="B4" s="42"/>
      <c r="C4" s="43"/>
      <c r="D4" s="44"/>
      <c r="E4" s="7">
        <f>COUNTA('改革前退休（职）人员新增模板'!$B:$B)-1</f>
        <v>1</v>
      </c>
      <c r="F4" s="8" t="s">
        <v>596</v>
      </c>
      <c r="G4" s="9">
        <f>IF(待遇情况表!C6&lt;&gt;"",SUM(待遇情况表!D6:Q65437))</f>
        <v>3206.7</v>
      </c>
      <c r="H4" s="8" t="s">
        <v>597</v>
      </c>
      <c r="I4" s="9">
        <f>IF(待遇情况表!C6&lt;&gt;"",SUM(待遇情况表!S6:S65437))</f>
        <v>350</v>
      </c>
      <c r="J4" s="8" t="s">
        <v>597</v>
      </c>
    </row>
    <row r="5" spans="1:10" ht="54.9" customHeight="1" x14ac:dyDescent="0.25">
      <c r="A5" s="56" t="s">
        <v>598</v>
      </c>
      <c r="B5" s="57"/>
      <c r="C5" s="45" t="s">
        <v>599</v>
      </c>
      <c r="D5" s="46"/>
      <c r="E5" s="46"/>
      <c r="F5" s="47"/>
      <c r="G5" s="48" t="s">
        <v>600</v>
      </c>
      <c r="H5" s="48"/>
      <c r="I5" s="48"/>
      <c r="J5" s="48"/>
    </row>
    <row r="6" spans="1:10" ht="54.9" customHeight="1" x14ac:dyDescent="0.25">
      <c r="A6" s="58"/>
      <c r="B6" s="59"/>
      <c r="C6" s="10"/>
      <c r="D6" s="11"/>
      <c r="E6" s="11"/>
      <c r="F6" s="12"/>
      <c r="G6" s="49" t="s">
        <v>601</v>
      </c>
      <c r="H6" s="49"/>
      <c r="I6" s="49"/>
      <c r="J6" s="49"/>
    </row>
    <row r="7" spans="1:10" ht="54.9" customHeight="1" x14ac:dyDescent="0.25">
      <c r="A7" s="13" t="s">
        <v>602</v>
      </c>
      <c r="B7" s="14"/>
      <c r="C7" s="50" t="s">
        <v>603</v>
      </c>
      <c r="D7" s="50"/>
      <c r="E7" s="50"/>
      <c r="F7" s="14"/>
      <c r="G7" s="54" t="s">
        <v>603</v>
      </c>
      <c r="H7" s="50"/>
      <c r="I7" s="50"/>
      <c r="J7" s="55"/>
    </row>
    <row r="8" spans="1:10" ht="54.9" customHeight="1" x14ac:dyDescent="0.25">
      <c r="A8" s="13" t="s">
        <v>604</v>
      </c>
      <c r="B8" s="14"/>
      <c r="C8" s="15"/>
      <c r="D8" s="15"/>
      <c r="E8" s="15"/>
      <c r="F8" s="14"/>
      <c r="G8" s="54"/>
      <c r="H8" s="50"/>
      <c r="I8" s="50"/>
      <c r="J8" s="55"/>
    </row>
    <row r="9" spans="1:10" ht="54.9" customHeight="1" x14ac:dyDescent="0.25">
      <c r="A9" s="16" t="s">
        <v>603</v>
      </c>
      <c r="B9" s="17" t="s">
        <v>605</v>
      </c>
      <c r="C9" s="51" t="s">
        <v>605</v>
      </c>
      <c r="D9" s="51"/>
      <c r="E9" s="51"/>
      <c r="F9" s="52"/>
      <c r="G9" s="53" t="s">
        <v>606</v>
      </c>
      <c r="H9" s="53"/>
      <c r="I9" s="53"/>
      <c r="J9" s="53"/>
    </row>
    <row r="10" spans="1:10" ht="30" customHeight="1" x14ac:dyDescent="0.25"/>
    <row r="11" spans="1:10" ht="30" customHeight="1" x14ac:dyDescent="0.25"/>
  </sheetData>
  <mergeCells count="17">
    <mergeCell ref="C7:E7"/>
    <mergeCell ref="C9:F9"/>
    <mergeCell ref="G9:J9"/>
    <mergeCell ref="G7:J8"/>
    <mergeCell ref="A5:B6"/>
    <mergeCell ref="A4:B4"/>
    <mergeCell ref="C4:D4"/>
    <mergeCell ref="C5:F5"/>
    <mergeCell ref="G5:J5"/>
    <mergeCell ref="G6:J6"/>
    <mergeCell ref="A1:J1"/>
    <mergeCell ref="A3:B3"/>
    <mergeCell ref="C3:D3"/>
    <mergeCell ref="E3:F3"/>
    <mergeCell ref="G3:H3"/>
    <mergeCell ref="I3:J3"/>
    <mergeCell ref="G2:J2"/>
  </mergeCells>
  <phoneticPr fontId="14" type="noConversion"/>
  <pageMargins left="0.92" right="0.27" top="0.86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8"/>
  <sheetViews>
    <sheetView topLeftCell="A22" workbookViewId="0">
      <selection activeCell="H6" sqref="H6"/>
    </sheetView>
  </sheetViews>
  <sheetFormatPr defaultColWidth="9" defaultRowHeight="14.4" x14ac:dyDescent="0.25"/>
  <cols>
    <col min="1" max="1" width="6.21875" customWidth="1"/>
    <col min="2" max="2" width="13" style="2" customWidth="1"/>
    <col min="3" max="3" width="19.77734375" style="2" customWidth="1"/>
    <col min="4" max="4" width="29.6640625" customWidth="1"/>
    <col min="6" max="6" width="8.88671875" customWidth="1"/>
    <col min="7" max="7" width="10.21875" customWidth="1"/>
    <col min="8" max="8" width="22" customWidth="1"/>
    <col min="9" max="9" width="9.21875" customWidth="1"/>
  </cols>
  <sheetData>
    <row r="1" spans="1:9" ht="32.25" customHeight="1" x14ac:dyDescent="0.25">
      <c r="A1" s="39" t="s">
        <v>607</v>
      </c>
      <c r="B1" s="39"/>
      <c r="C1" s="39"/>
      <c r="D1" s="39"/>
      <c r="E1" s="39"/>
      <c r="F1" s="39"/>
      <c r="G1" s="39"/>
      <c r="H1" s="39"/>
      <c r="I1" s="39"/>
    </row>
    <row r="2" spans="1:9" ht="26.25" customHeight="1" x14ac:dyDescent="0.25">
      <c r="A2" t="s">
        <v>608</v>
      </c>
      <c r="F2" s="69" t="s">
        <v>635</v>
      </c>
      <c r="H2" s="68" t="s">
        <v>634</v>
      </c>
      <c r="I2" s="68"/>
    </row>
    <row r="3" spans="1:9" ht="20.100000000000001" customHeight="1" x14ac:dyDescent="0.25">
      <c r="A3" s="44" t="s">
        <v>609</v>
      </c>
      <c r="B3" s="60" t="s">
        <v>0</v>
      </c>
      <c r="C3" s="60" t="s">
        <v>610</v>
      </c>
      <c r="D3" s="61" t="s">
        <v>21</v>
      </c>
      <c r="E3" s="61" t="s">
        <v>3</v>
      </c>
      <c r="F3" s="61" t="s">
        <v>5</v>
      </c>
      <c r="G3" s="61" t="s">
        <v>611</v>
      </c>
      <c r="H3" s="61" t="s">
        <v>612</v>
      </c>
      <c r="I3" s="62" t="s">
        <v>17</v>
      </c>
    </row>
    <row r="4" spans="1:9" ht="30.75" customHeight="1" x14ac:dyDescent="0.25">
      <c r="A4" s="44"/>
      <c r="B4" s="60"/>
      <c r="C4" s="60"/>
      <c r="D4" s="61"/>
      <c r="E4" s="61"/>
      <c r="F4" s="61"/>
      <c r="G4" s="61"/>
      <c r="H4" s="61"/>
      <c r="I4" s="63"/>
    </row>
    <row r="5" spans="1:9" ht="20.100000000000001" customHeight="1" x14ac:dyDescent="0.25">
      <c r="A5" s="3">
        <f>IF('改革前退休（职）人员新增模板'!B2="","",ROW('改革前退休（职）人员新增模板'!A1))</f>
        <v>1</v>
      </c>
      <c r="B5" s="4" t="str">
        <f>IF('改革前退休（职）人员新增模板'!B2="","",INDEX('改革前退休（职）人员新增模板'!$A:$A,MATCH(基本情况表!C5,'改革前退休（职）人员新增模板'!$B:$B,0)))</f>
        <v>张三</v>
      </c>
      <c r="C5" s="4" t="str">
        <f>IF('改革前退休（职）人员新增模板'!B2="","",'改革前退休（职）人员新增模板'!B2)</f>
        <v>51032119000000000</v>
      </c>
      <c r="D5" s="3" t="str">
        <f>IF('改革前退休（职）人员新增模板'!$B2="","",VLOOKUP(基本情况表!$C5,'改革前退休（职）人员新增模板'!$B:$V,21,0))</f>
        <v>乡科级副职</v>
      </c>
      <c r="E5" s="3">
        <f>IF('改革前退休（职）人员新增模板'!$B2="","",VLOOKUP(基本情况表!$C5,'改革前退休（职）人员新增模板'!$B:$V,3,0))</f>
        <v>193805</v>
      </c>
      <c r="F5" s="3" t="str">
        <f>LEFT(IF('改革前退休（职）人员新增模板'!$B2="","",VLOOKUP(基本情况表!$C5,'改革前退休（职）人员新增模板'!$B:$V,5,0)),6)</f>
        <v>195803</v>
      </c>
      <c r="G5" s="3">
        <f>IF('改革前退休（职）人员新增模板'!$B2="","",VLOOKUP(基本情况表!$C5,'改革前退休（职）人员新增模板'!$B:$V,16,0))</f>
        <v>199412</v>
      </c>
      <c r="H5" s="3" t="str">
        <f>IF('改革前退休（职）人员新增模板'!$B2="","",VLOOKUP(基本情况表!$C5,'改革前退休（职）人员新增模板'!$B:$V,18,0))</f>
        <v>正常退休</v>
      </c>
      <c r="I5" s="3">
        <f>IF('改革前退休（职）人员新增模板'!$B2="","",VLOOKUP(基本情况表!$C5,'改革前退休（职）人员新增模板'!$B:$V,17,0))</f>
        <v>442</v>
      </c>
    </row>
    <row r="6" spans="1:9" ht="20.100000000000001" customHeight="1" x14ac:dyDescent="0.25">
      <c r="A6" s="3" t="str">
        <f>IF('改革前退休（职）人员新增模板'!B3="","",ROW('改革前退休（职）人员新增模板'!A2))</f>
        <v/>
      </c>
      <c r="B6" s="4" t="str">
        <f>IF('改革前退休（职）人员新增模板'!B3="","",INDEX('改革前退休（职）人员新增模板'!$A:$A,MATCH(基本情况表!C6,'改革前退休（职）人员新增模板'!$B:$B,0)))</f>
        <v/>
      </c>
      <c r="C6" s="4" t="str">
        <f>IF('改革前退休（职）人员新增模板'!B3="","",'改革前退休（职）人员新增模板'!B3)</f>
        <v/>
      </c>
      <c r="D6" s="3" t="str">
        <f>IF('改革前退休（职）人员新增模板'!$B3="","",VLOOKUP(基本情况表!$C6,'改革前退休（职）人员新增模板'!$B:$V,21,0))</f>
        <v/>
      </c>
      <c r="E6" s="3" t="str">
        <f>IF('改革前退休（职）人员新增模板'!$B3="","",VLOOKUP(基本情况表!$C6,'改革前退休（职）人员新增模板'!$B:$V,3,0))</f>
        <v/>
      </c>
      <c r="F6" s="3" t="str">
        <f>LEFT(IF('改革前退休（职）人员新增模板'!$B3="","",VLOOKUP(基本情况表!$C6,'改革前退休（职）人员新增模板'!$B:$V,5,0)),6)</f>
        <v/>
      </c>
      <c r="G6" s="3" t="str">
        <f>IF('改革前退休（职）人员新增模板'!$B3="","",VLOOKUP(基本情况表!$C6,'改革前退休（职）人员新增模板'!$B:$V,16,0))</f>
        <v/>
      </c>
      <c r="H6" s="3" t="str">
        <f>IF('改革前退休（职）人员新增模板'!$B3="","",VLOOKUP(基本情况表!$C6,'改革前退休（职）人员新增模板'!$B:$V,18,0))</f>
        <v/>
      </c>
      <c r="I6" s="3" t="str">
        <f>IF('改革前退休（职）人员新增模板'!$B3="","",VLOOKUP(基本情况表!$C6,'改革前退休（职）人员新增模板'!$B:$V,17,0))</f>
        <v/>
      </c>
    </row>
    <row r="7" spans="1:9" ht="20.100000000000001" customHeight="1" x14ac:dyDescent="0.25">
      <c r="A7" s="3" t="str">
        <f>IF('改革前退休（职）人员新增模板'!B4="","",ROW('改革前退休（职）人员新增模板'!A3))</f>
        <v/>
      </c>
      <c r="B7" s="4" t="str">
        <f>IF('改革前退休（职）人员新增模板'!B4="","",INDEX('改革前退休（职）人员新增模板'!$A:$A,MATCH(基本情况表!C7,'改革前退休（职）人员新增模板'!$B:$B,0)))</f>
        <v/>
      </c>
      <c r="C7" s="4" t="str">
        <f>IF('改革前退休（职）人员新增模板'!B4="","",'改革前退休（职）人员新增模板'!B4)</f>
        <v/>
      </c>
      <c r="D7" s="3" t="str">
        <f>IF('改革前退休（职）人员新增模板'!$B4="","",VLOOKUP(基本情况表!$C7,'改革前退休（职）人员新增模板'!$B:$V,21,0))</f>
        <v/>
      </c>
      <c r="E7" s="3" t="str">
        <f>IF('改革前退休（职）人员新增模板'!$B4="","",VLOOKUP(基本情况表!$C7,'改革前退休（职）人员新增模板'!$B:$V,3,0))</f>
        <v/>
      </c>
      <c r="F7" s="3" t="str">
        <f>LEFT(IF('改革前退休（职）人员新增模板'!$B4="","",VLOOKUP(基本情况表!$C7,'改革前退休（职）人员新增模板'!$B:$V,5,0)),6)</f>
        <v/>
      </c>
      <c r="G7" s="3" t="str">
        <f>IF('改革前退休（职）人员新增模板'!$B4="","",VLOOKUP(基本情况表!$C7,'改革前退休（职）人员新增模板'!$B:$V,16,0))</f>
        <v/>
      </c>
      <c r="H7" s="3" t="str">
        <f>IF('改革前退休（职）人员新增模板'!$B4="","",VLOOKUP(基本情况表!$C7,'改革前退休（职）人员新增模板'!$B:$V,18,0))</f>
        <v/>
      </c>
      <c r="I7" s="3" t="str">
        <f>IF('改革前退休（职）人员新增模板'!$B4="","",VLOOKUP(基本情况表!$C7,'改革前退休（职）人员新增模板'!$B:$V,17,0))</f>
        <v/>
      </c>
    </row>
    <row r="8" spans="1:9" ht="20.100000000000001" customHeight="1" x14ac:dyDescent="0.25">
      <c r="A8" s="3" t="str">
        <f>IF('改革前退休（职）人员新增模板'!B5="","",ROW('改革前退休（职）人员新增模板'!A4))</f>
        <v/>
      </c>
      <c r="B8" s="4" t="str">
        <f>IF('改革前退休（职）人员新增模板'!B5="","",INDEX('改革前退休（职）人员新增模板'!$A:$A,MATCH(基本情况表!C8,'改革前退休（职）人员新增模板'!$B:$B,0)))</f>
        <v/>
      </c>
      <c r="C8" s="4" t="str">
        <f>IF('改革前退休（职）人员新增模板'!B5="","",'改革前退休（职）人员新增模板'!B5)</f>
        <v/>
      </c>
      <c r="D8" s="3" t="str">
        <f>IF('改革前退休（职）人员新增模板'!$B5="","",VLOOKUP(基本情况表!$C8,'改革前退休（职）人员新增模板'!$B:$V,21,0))</f>
        <v/>
      </c>
      <c r="E8" s="3" t="str">
        <f>IF('改革前退休（职）人员新增模板'!$B5="","",VLOOKUP(基本情况表!$C8,'改革前退休（职）人员新增模板'!$B:$V,3,0))</f>
        <v/>
      </c>
      <c r="F8" s="3" t="str">
        <f>LEFT(IF('改革前退休（职）人员新增模板'!$B5="","",VLOOKUP(基本情况表!$C8,'改革前退休（职）人员新增模板'!$B:$V,5,0)),6)</f>
        <v/>
      </c>
      <c r="G8" s="3" t="str">
        <f>IF('改革前退休（职）人员新增模板'!$B5="","",VLOOKUP(基本情况表!$C8,'改革前退休（职）人员新增模板'!$B:$V,16,0))</f>
        <v/>
      </c>
      <c r="H8" s="3" t="str">
        <f>IF('改革前退休（职）人员新增模板'!$B5="","",VLOOKUP(基本情况表!$C8,'改革前退休（职）人员新增模板'!$B:$V,18,0))</f>
        <v/>
      </c>
      <c r="I8" s="3" t="str">
        <f>IF('改革前退休（职）人员新增模板'!$B5="","",VLOOKUP(基本情况表!$C8,'改革前退休（职）人员新增模板'!$B:$V,17,0))</f>
        <v/>
      </c>
    </row>
    <row r="9" spans="1:9" ht="20.100000000000001" customHeight="1" x14ac:dyDescent="0.25">
      <c r="A9" s="3" t="str">
        <f>IF('改革前退休（职）人员新增模板'!B6="","",ROW('改革前退休（职）人员新增模板'!A5))</f>
        <v/>
      </c>
      <c r="B9" s="4" t="str">
        <f>IF('改革前退休（职）人员新增模板'!B6="","",INDEX('改革前退休（职）人员新增模板'!$A:$A,MATCH(基本情况表!C9,'改革前退休（职）人员新增模板'!$B:$B,0)))</f>
        <v/>
      </c>
      <c r="C9" s="4" t="str">
        <f>IF('改革前退休（职）人员新增模板'!B6="","",'改革前退休（职）人员新增模板'!B6)</f>
        <v/>
      </c>
      <c r="D9" s="3" t="str">
        <f>IF('改革前退休（职）人员新增模板'!$B6="","",VLOOKUP(基本情况表!$C9,'改革前退休（职）人员新增模板'!$B:$V,21,0))</f>
        <v/>
      </c>
      <c r="E9" s="3" t="str">
        <f>IF('改革前退休（职）人员新增模板'!$B6="","",VLOOKUP(基本情况表!$C9,'改革前退休（职）人员新增模板'!$B:$V,3,0))</f>
        <v/>
      </c>
      <c r="F9" s="3" t="str">
        <f>LEFT(IF('改革前退休（职）人员新增模板'!$B6="","",VLOOKUP(基本情况表!$C9,'改革前退休（职）人员新增模板'!$B:$V,5,0)),6)</f>
        <v/>
      </c>
      <c r="G9" s="3" t="str">
        <f>IF('改革前退休（职）人员新增模板'!$B6="","",VLOOKUP(基本情况表!$C9,'改革前退休（职）人员新增模板'!$B:$V,16,0))</f>
        <v/>
      </c>
      <c r="H9" s="3" t="str">
        <f>IF('改革前退休（职）人员新增模板'!$B6="","",VLOOKUP(基本情况表!$C9,'改革前退休（职）人员新增模板'!$B:$V,18,0))</f>
        <v/>
      </c>
      <c r="I9" s="3" t="str">
        <f>IF('改革前退休（职）人员新增模板'!$B6="","",VLOOKUP(基本情况表!$C9,'改革前退休（职）人员新增模板'!$B:$V,17,0))</f>
        <v/>
      </c>
    </row>
    <row r="10" spans="1:9" ht="20.100000000000001" customHeight="1" x14ac:dyDescent="0.25">
      <c r="A10" s="3" t="str">
        <f>IF('改革前退休（职）人员新增模板'!B7="","",ROW('改革前退休（职）人员新增模板'!A6))</f>
        <v/>
      </c>
      <c r="B10" s="4" t="str">
        <f>IF('改革前退休（职）人员新增模板'!B7="","",INDEX('改革前退休（职）人员新增模板'!$A:$A,MATCH(基本情况表!C10,'改革前退休（职）人员新增模板'!$B:$B,0)))</f>
        <v/>
      </c>
      <c r="C10" s="4" t="str">
        <f>IF('改革前退休（职）人员新增模板'!B7="","",'改革前退休（职）人员新增模板'!B7)</f>
        <v/>
      </c>
      <c r="D10" s="3" t="str">
        <f>IF('改革前退休（职）人员新增模板'!$B7="","",VLOOKUP(基本情况表!$C10,'改革前退休（职）人员新增模板'!$B:$V,21,0))</f>
        <v/>
      </c>
      <c r="E10" s="3" t="str">
        <f>IF('改革前退休（职）人员新增模板'!$B7="","",VLOOKUP(基本情况表!$C10,'改革前退休（职）人员新增模板'!$B:$V,3,0))</f>
        <v/>
      </c>
      <c r="F10" s="3" t="str">
        <f>LEFT(IF('改革前退休（职）人员新增模板'!$B7="","",VLOOKUP(基本情况表!$C10,'改革前退休（职）人员新增模板'!$B:$V,5,0)),6)</f>
        <v/>
      </c>
      <c r="G10" s="3" t="str">
        <f>IF('改革前退休（职）人员新增模板'!$B7="","",VLOOKUP(基本情况表!$C10,'改革前退休（职）人员新增模板'!$B:$V,16,0))</f>
        <v/>
      </c>
      <c r="H10" s="3" t="str">
        <f>IF('改革前退休（职）人员新增模板'!$B7="","",VLOOKUP(基本情况表!$C10,'改革前退休（职）人员新增模板'!$B:$V,18,0))</f>
        <v/>
      </c>
      <c r="I10" s="3" t="str">
        <f>IF('改革前退休（职）人员新增模板'!$B7="","",VLOOKUP(基本情况表!$C10,'改革前退休（职）人员新增模板'!$B:$V,17,0))</f>
        <v/>
      </c>
    </row>
    <row r="11" spans="1:9" ht="20.100000000000001" customHeight="1" x14ac:dyDescent="0.25">
      <c r="A11" s="3" t="str">
        <f>IF('改革前退休（职）人员新增模板'!B8="","",ROW('改革前退休（职）人员新增模板'!A7))</f>
        <v/>
      </c>
      <c r="B11" s="4" t="str">
        <f>IF('改革前退休（职）人员新增模板'!B8="","",INDEX('改革前退休（职）人员新增模板'!$A:$A,MATCH(基本情况表!C11,'改革前退休（职）人员新增模板'!$B:$B,0)))</f>
        <v/>
      </c>
      <c r="C11" s="4" t="str">
        <f>IF('改革前退休（职）人员新增模板'!B8="","",'改革前退休（职）人员新增模板'!B8)</f>
        <v/>
      </c>
      <c r="D11" s="3" t="str">
        <f>IF('改革前退休（职）人员新增模板'!$B8="","",VLOOKUP(基本情况表!$C11,'改革前退休（职）人员新增模板'!$B:$V,21,0))</f>
        <v/>
      </c>
      <c r="E11" s="3" t="str">
        <f>IF('改革前退休（职）人员新增模板'!$B8="","",VLOOKUP(基本情况表!$C11,'改革前退休（职）人员新增模板'!$B:$V,3,0))</f>
        <v/>
      </c>
      <c r="F11" s="3" t="str">
        <f>LEFT(IF('改革前退休（职）人员新增模板'!$B8="","",VLOOKUP(基本情况表!$C11,'改革前退休（职）人员新增模板'!$B:$V,5,0)),6)</f>
        <v/>
      </c>
      <c r="G11" s="3" t="str">
        <f>IF('改革前退休（职）人员新增模板'!$B8="","",VLOOKUP(基本情况表!$C11,'改革前退休（职）人员新增模板'!$B:$V,16,0))</f>
        <v/>
      </c>
      <c r="H11" s="3" t="str">
        <f>IF('改革前退休（职）人员新增模板'!$B8="","",VLOOKUP(基本情况表!$C11,'改革前退休（职）人员新增模板'!$B:$V,18,0))</f>
        <v/>
      </c>
      <c r="I11" s="3" t="str">
        <f>IF('改革前退休（职）人员新增模板'!$B8="","",VLOOKUP(基本情况表!$C11,'改革前退休（职）人员新增模板'!$B:$V,17,0))</f>
        <v/>
      </c>
    </row>
    <row r="12" spans="1:9" ht="20.100000000000001" customHeight="1" x14ac:dyDescent="0.25">
      <c r="A12" s="3" t="str">
        <f>IF('改革前退休（职）人员新增模板'!B9="","",ROW('改革前退休（职）人员新增模板'!A8))</f>
        <v/>
      </c>
      <c r="B12" s="4" t="str">
        <f>IF('改革前退休（职）人员新增模板'!B9="","",INDEX('改革前退休（职）人员新增模板'!$A:$A,MATCH(基本情况表!C12,'改革前退休（职）人员新增模板'!$B:$B,0)))</f>
        <v/>
      </c>
      <c r="C12" s="4" t="str">
        <f>IF('改革前退休（职）人员新增模板'!B9="","",'改革前退休（职）人员新增模板'!B9)</f>
        <v/>
      </c>
      <c r="D12" s="3" t="str">
        <f>IF('改革前退休（职）人员新增模板'!$B9="","",VLOOKUP(基本情况表!$C12,'改革前退休（职）人员新增模板'!$B:$V,21,0))</f>
        <v/>
      </c>
      <c r="E12" s="3" t="str">
        <f>IF('改革前退休（职）人员新增模板'!$B9="","",VLOOKUP(基本情况表!$C12,'改革前退休（职）人员新增模板'!$B:$V,3,0))</f>
        <v/>
      </c>
      <c r="F12" s="3" t="str">
        <f>LEFT(IF('改革前退休（职）人员新增模板'!$B9="","",VLOOKUP(基本情况表!$C12,'改革前退休（职）人员新增模板'!$B:$V,5,0)),6)</f>
        <v/>
      </c>
      <c r="G12" s="3" t="str">
        <f>IF('改革前退休（职）人员新增模板'!$B9="","",VLOOKUP(基本情况表!$C12,'改革前退休（职）人员新增模板'!$B:$V,16,0))</f>
        <v/>
      </c>
      <c r="H12" s="3" t="str">
        <f>IF('改革前退休（职）人员新增模板'!$B9="","",VLOOKUP(基本情况表!$C12,'改革前退休（职）人员新增模板'!$B:$V,18,0))</f>
        <v/>
      </c>
      <c r="I12" s="3" t="str">
        <f>IF('改革前退休（职）人员新增模板'!$B9="","",VLOOKUP(基本情况表!$C12,'改革前退休（职）人员新增模板'!$B:$V,17,0))</f>
        <v/>
      </c>
    </row>
    <row r="13" spans="1:9" ht="20.100000000000001" customHeight="1" x14ac:dyDescent="0.25">
      <c r="A13" s="3" t="str">
        <f>IF('改革前退休（职）人员新增模板'!B10="","",ROW('改革前退休（职）人员新增模板'!A9))</f>
        <v/>
      </c>
      <c r="B13" s="4" t="str">
        <f>IF('改革前退休（职）人员新增模板'!B10="","",INDEX('改革前退休（职）人员新增模板'!$A:$A,MATCH(基本情况表!C13,'改革前退休（职）人员新增模板'!$B:$B,0)))</f>
        <v/>
      </c>
      <c r="C13" s="4" t="str">
        <f>IF('改革前退休（职）人员新增模板'!B10="","",'改革前退休（职）人员新增模板'!B10)</f>
        <v/>
      </c>
      <c r="D13" s="3" t="str">
        <f>IF('改革前退休（职）人员新增模板'!$B10="","",VLOOKUP(基本情况表!$C13,'改革前退休（职）人员新增模板'!$B:$V,21,0))</f>
        <v/>
      </c>
      <c r="E13" s="3" t="str">
        <f>IF('改革前退休（职）人员新增模板'!$B10="","",VLOOKUP(基本情况表!$C13,'改革前退休（职）人员新增模板'!$B:$V,3,0))</f>
        <v/>
      </c>
      <c r="F13" s="3" t="str">
        <f>LEFT(IF('改革前退休（职）人员新增模板'!$B10="","",VLOOKUP(基本情况表!$C13,'改革前退休（职）人员新增模板'!$B:$V,5,0)),6)</f>
        <v/>
      </c>
      <c r="G13" s="3" t="str">
        <f>IF('改革前退休（职）人员新增模板'!$B10="","",VLOOKUP(基本情况表!$C13,'改革前退休（职）人员新增模板'!$B:$V,16,0))</f>
        <v/>
      </c>
      <c r="H13" s="3" t="str">
        <f>IF('改革前退休（职）人员新增模板'!$B10="","",VLOOKUP(基本情况表!$C13,'改革前退休（职）人员新增模板'!$B:$V,18,0))</f>
        <v/>
      </c>
      <c r="I13" s="3" t="str">
        <f>IF('改革前退休（职）人员新增模板'!$B10="","",VLOOKUP(基本情况表!$C13,'改革前退休（职）人员新增模板'!$B:$V,17,0))</f>
        <v/>
      </c>
    </row>
    <row r="14" spans="1:9" ht="20.100000000000001" customHeight="1" x14ac:dyDescent="0.25">
      <c r="A14" s="3" t="str">
        <f>IF('改革前退休（职）人员新增模板'!B11="","",ROW('改革前退休（职）人员新增模板'!A10))</f>
        <v/>
      </c>
      <c r="B14" s="4" t="str">
        <f>IF('改革前退休（职）人员新增模板'!B11="","",INDEX('改革前退休（职）人员新增模板'!$A:$A,MATCH(基本情况表!C14,'改革前退休（职）人员新增模板'!$B:$B,0)))</f>
        <v/>
      </c>
      <c r="C14" s="4" t="str">
        <f>IF('改革前退休（职）人员新增模板'!B11="","",'改革前退休（职）人员新增模板'!B11)</f>
        <v/>
      </c>
      <c r="D14" s="3" t="str">
        <f>IF('改革前退休（职）人员新增模板'!$B11="","",VLOOKUP(基本情况表!$C14,'改革前退休（职）人员新增模板'!$B:$V,21,0))</f>
        <v/>
      </c>
      <c r="E14" s="3" t="str">
        <f>IF('改革前退休（职）人员新增模板'!$B11="","",VLOOKUP(基本情况表!$C14,'改革前退休（职）人员新增模板'!$B:$V,3,0))</f>
        <v/>
      </c>
      <c r="F14" s="3" t="str">
        <f>LEFT(IF('改革前退休（职）人员新增模板'!$B11="","",VLOOKUP(基本情况表!$C14,'改革前退休（职）人员新增模板'!$B:$V,5,0)),6)</f>
        <v/>
      </c>
      <c r="G14" s="3" t="str">
        <f>IF('改革前退休（职）人员新增模板'!$B11="","",VLOOKUP(基本情况表!$C14,'改革前退休（职）人员新增模板'!$B:$V,16,0))</f>
        <v/>
      </c>
      <c r="H14" s="3" t="str">
        <f>IF('改革前退休（职）人员新增模板'!$B11="","",VLOOKUP(基本情况表!$C14,'改革前退休（职）人员新增模板'!$B:$V,18,0))</f>
        <v/>
      </c>
      <c r="I14" s="3" t="str">
        <f>IF('改革前退休（职）人员新增模板'!$B11="","",VLOOKUP(基本情况表!$C14,'改革前退休（职）人员新增模板'!$B:$V,17,0))</f>
        <v/>
      </c>
    </row>
    <row r="15" spans="1:9" ht="20.100000000000001" customHeight="1" x14ac:dyDescent="0.25">
      <c r="A15" s="3" t="str">
        <f>IF('改革前退休（职）人员新增模板'!B12="","",ROW('改革前退休（职）人员新增模板'!A11))</f>
        <v/>
      </c>
      <c r="B15" s="4" t="str">
        <f>IF('改革前退休（职）人员新增模板'!B12="","",INDEX('改革前退休（职）人员新增模板'!$A:$A,MATCH(基本情况表!C15,'改革前退休（职）人员新增模板'!$B:$B,0)))</f>
        <v/>
      </c>
      <c r="C15" s="4" t="str">
        <f>IF('改革前退休（职）人员新增模板'!B12="","",'改革前退休（职）人员新增模板'!B12)</f>
        <v/>
      </c>
      <c r="D15" s="3" t="str">
        <f>IF('改革前退休（职）人员新增模板'!$B12="","",VLOOKUP(基本情况表!$C15,'改革前退休（职）人员新增模板'!$B:$V,21,0))</f>
        <v/>
      </c>
      <c r="E15" s="3" t="str">
        <f>IF('改革前退休（职）人员新增模板'!$B12="","",VLOOKUP(基本情况表!$C15,'改革前退休（职）人员新增模板'!$B:$V,3,0))</f>
        <v/>
      </c>
      <c r="F15" s="3" t="str">
        <f>LEFT(IF('改革前退休（职）人员新增模板'!$B12="","",VLOOKUP(基本情况表!$C15,'改革前退休（职）人员新增模板'!$B:$V,5,0)),6)</f>
        <v/>
      </c>
      <c r="G15" s="3" t="str">
        <f>IF('改革前退休（职）人员新增模板'!$B12="","",VLOOKUP(基本情况表!$C15,'改革前退休（职）人员新增模板'!$B:$V,16,0))</f>
        <v/>
      </c>
      <c r="H15" s="3" t="str">
        <f>IF('改革前退休（职）人员新增模板'!$B12="","",VLOOKUP(基本情况表!$C15,'改革前退休（职）人员新增模板'!$B:$V,18,0))</f>
        <v/>
      </c>
      <c r="I15" s="3" t="str">
        <f>IF('改革前退休（职）人员新增模板'!$B12="","",VLOOKUP(基本情况表!$C15,'改革前退休（职）人员新增模板'!$B:$V,17,0))</f>
        <v/>
      </c>
    </row>
    <row r="16" spans="1:9" ht="20.100000000000001" customHeight="1" x14ac:dyDescent="0.25">
      <c r="A16" s="3" t="str">
        <f>IF('改革前退休（职）人员新增模板'!B13="","",ROW('改革前退休（职）人员新增模板'!A12))</f>
        <v/>
      </c>
      <c r="B16" s="4" t="str">
        <f>IF('改革前退休（职）人员新增模板'!B13="","",INDEX('改革前退休（职）人员新增模板'!$A:$A,MATCH(基本情况表!C16,'改革前退休（职）人员新增模板'!$B:$B,0)))</f>
        <v/>
      </c>
      <c r="C16" s="4" t="str">
        <f>IF('改革前退休（职）人员新增模板'!B13="","",'改革前退休（职）人员新增模板'!B13)</f>
        <v/>
      </c>
      <c r="D16" s="3" t="str">
        <f>IF('改革前退休（职）人员新增模板'!$B13="","",VLOOKUP(基本情况表!$C16,'改革前退休（职）人员新增模板'!$B:$V,21,0))</f>
        <v/>
      </c>
      <c r="E16" s="3" t="str">
        <f>IF('改革前退休（职）人员新增模板'!$B13="","",VLOOKUP(基本情况表!$C16,'改革前退休（职）人员新增模板'!$B:$V,3,0))</f>
        <v/>
      </c>
      <c r="F16" s="3" t="str">
        <f>LEFT(IF('改革前退休（职）人员新增模板'!$B13="","",VLOOKUP(基本情况表!$C16,'改革前退休（职）人员新增模板'!$B:$V,5,0)),6)</f>
        <v/>
      </c>
      <c r="G16" s="3" t="str">
        <f>IF('改革前退休（职）人员新增模板'!$B13="","",VLOOKUP(基本情况表!$C16,'改革前退休（职）人员新增模板'!$B:$V,16,0))</f>
        <v/>
      </c>
      <c r="H16" s="3" t="str">
        <f>IF('改革前退休（职）人员新增模板'!$B13="","",VLOOKUP(基本情况表!$C16,'改革前退休（职）人员新增模板'!$B:$V,18,0))</f>
        <v/>
      </c>
      <c r="I16" s="3" t="str">
        <f>IF('改革前退休（职）人员新增模板'!$B13="","",VLOOKUP(基本情况表!$C16,'改革前退休（职）人员新增模板'!$B:$V,17,0))</f>
        <v/>
      </c>
    </row>
    <row r="17" spans="1:9" ht="20.100000000000001" customHeight="1" x14ac:dyDescent="0.25">
      <c r="A17" s="3" t="str">
        <f>IF('改革前退休（职）人员新增模板'!B14="","",ROW('改革前退休（职）人员新增模板'!A13))</f>
        <v/>
      </c>
      <c r="B17" s="4" t="str">
        <f>IF('改革前退休（职）人员新增模板'!B14="","",INDEX('改革前退休（职）人员新增模板'!$A:$A,MATCH(基本情况表!C17,'改革前退休（职）人员新增模板'!$B:$B,0)))</f>
        <v/>
      </c>
      <c r="C17" s="4" t="str">
        <f>IF('改革前退休（职）人员新增模板'!B14="","",'改革前退休（职）人员新增模板'!B14)</f>
        <v/>
      </c>
      <c r="D17" s="3" t="str">
        <f>IF('改革前退休（职）人员新增模板'!$B14="","",VLOOKUP(基本情况表!$C17,'改革前退休（职）人员新增模板'!$B:$V,21,0))</f>
        <v/>
      </c>
      <c r="E17" s="3" t="str">
        <f>IF('改革前退休（职）人员新增模板'!$B14="","",VLOOKUP(基本情况表!$C17,'改革前退休（职）人员新增模板'!$B:$V,3,0))</f>
        <v/>
      </c>
      <c r="F17" s="3" t="str">
        <f>LEFT(IF('改革前退休（职）人员新增模板'!$B14="","",VLOOKUP(基本情况表!$C17,'改革前退休（职）人员新增模板'!$B:$V,5,0)),6)</f>
        <v/>
      </c>
      <c r="G17" s="3" t="str">
        <f>IF('改革前退休（职）人员新增模板'!$B14="","",VLOOKUP(基本情况表!$C17,'改革前退休（职）人员新增模板'!$B:$V,16,0))</f>
        <v/>
      </c>
      <c r="H17" s="3" t="str">
        <f>IF('改革前退休（职）人员新增模板'!$B14="","",VLOOKUP(基本情况表!$C17,'改革前退休（职）人员新增模板'!$B:$V,18,0))</f>
        <v/>
      </c>
      <c r="I17" s="3" t="str">
        <f>IF('改革前退休（职）人员新增模板'!$B14="","",VLOOKUP(基本情况表!$C17,'改革前退休（职）人员新增模板'!$B:$V,17,0))</f>
        <v/>
      </c>
    </row>
    <row r="18" spans="1:9" ht="20.100000000000001" customHeight="1" x14ac:dyDescent="0.25">
      <c r="A18" s="3" t="str">
        <f>IF('改革前退休（职）人员新增模板'!B15="","",ROW('改革前退休（职）人员新增模板'!A14))</f>
        <v/>
      </c>
      <c r="B18" s="4" t="str">
        <f>IF('改革前退休（职）人员新增模板'!B15="","",INDEX('改革前退休（职）人员新增模板'!$A:$A,MATCH(基本情况表!C18,'改革前退休（职）人员新增模板'!$B:$B,0)))</f>
        <v/>
      </c>
      <c r="C18" s="4" t="str">
        <f>IF('改革前退休（职）人员新增模板'!B15="","",'改革前退休（职）人员新增模板'!B15)</f>
        <v/>
      </c>
      <c r="D18" s="3" t="str">
        <f>IF('改革前退休（职）人员新增模板'!$B15="","",VLOOKUP(基本情况表!$C18,'改革前退休（职）人员新增模板'!$B:$V,21,0))</f>
        <v/>
      </c>
      <c r="E18" s="3" t="str">
        <f>IF('改革前退休（职）人员新增模板'!$B15="","",VLOOKUP(基本情况表!$C18,'改革前退休（职）人员新增模板'!$B:$V,3,0))</f>
        <v/>
      </c>
      <c r="F18" s="3" t="str">
        <f>LEFT(IF('改革前退休（职）人员新增模板'!$B15="","",VLOOKUP(基本情况表!$C18,'改革前退休（职）人员新增模板'!$B:$V,5,0)),6)</f>
        <v/>
      </c>
      <c r="G18" s="3" t="str">
        <f>IF('改革前退休（职）人员新增模板'!$B15="","",VLOOKUP(基本情况表!$C18,'改革前退休（职）人员新增模板'!$B:$V,16,0))</f>
        <v/>
      </c>
      <c r="H18" s="3" t="str">
        <f>IF('改革前退休（职）人员新增模板'!$B15="","",VLOOKUP(基本情况表!$C18,'改革前退休（职）人员新增模板'!$B:$V,18,0))</f>
        <v/>
      </c>
      <c r="I18" s="3" t="str">
        <f>IF('改革前退休（职）人员新增模板'!$B15="","",VLOOKUP(基本情况表!$C18,'改革前退休（职）人员新增模板'!$B:$V,17,0))</f>
        <v/>
      </c>
    </row>
    <row r="19" spans="1:9" ht="20.100000000000001" customHeight="1" x14ac:dyDescent="0.25">
      <c r="A19" s="3" t="str">
        <f>IF('改革前退休（职）人员新增模板'!B16="","",ROW('改革前退休（职）人员新增模板'!A15))</f>
        <v/>
      </c>
      <c r="B19" s="4" t="str">
        <f>IF('改革前退休（职）人员新增模板'!B16="","",INDEX('改革前退休（职）人员新增模板'!$A:$A,MATCH(基本情况表!C19,'改革前退休（职）人员新增模板'!$B:$B,0)))</f>
        <v/>
      </c>
      <c r="C19" s="4" t="str">
        <f>IF('改革前退休（职）人员新增模板'!B16="","",'改革前退休（职）人员新增模板'!B16)</f>
        <v/>
      </c>
      <c r="D19" s="3" t="str">
        <f>IF('改革前退休（职）人员新增模板'!$B16="","",VLOOKUP(基本情况表!$C19,'改革前退休（职）人员新增模板'!$B:$V,21,0))</f>
        <v/>
      </c>
      <c r="E19" s="3" t="str">
        <f>IF('改革前退休（职）人员新增模板'!$B16="","",VLOOKUP(基本情况表!$C19,'改革前退休（职）人员新增模板'!$B:$V,3,0))</f>
        <v/>
      </c>
      <c r="F19" s="3" t="str">
        <f>LEFT(IF('改革前退休（职）人员新增模板'!$B16="","",VLOOKUP(基本情况表!$C19,'改革前退休（职）人员新增模板'!$B:$V,5,0)),6)</f>
        <v/>
      </c>
      <c r="G19" s="3" t="str">
        <f>IF('改革前退休（职）人员新增模板'!$B16="","",VLOOKUP(基本情况表!$C19,'改革前退休（职）人员新增模板'!$B:$V,16,0))</f>
        <v/>
      </c>
      <c r="H19" s="3" t="str">
        <f>IF('改革前退休（职）人员新增模板'!$B16="","",VLOOKUP(基本情况表!$C19,'改革前退休（职）人员新增模板'!$B:$V,18,0))</f>
        <v/>
      </c>
      <c r="I19" s="3" t="str">
        <f>IF('改革前退休（职）人员新增模板'!$B16="","",VLOOKUP(基本情况表!$C19,'改革前退休（职）人员新增模板'!$B:$V,17,0))</f>
        <v/>
      </c>
    </row>
    <row r="20" spans="1:9" ht="20.100000000000001" customHeight="1" x14ac:dyDescent="0.25">
      <c r="A20" s="3" t="str">
        <f>IF('改革前退休（职）人员新增模板'!B17="","",ROW('改革前退休（职）人员新增模板'!A16))</f>
        <v/>
      </c>
      <c r="B20" s="4" t="str">
        <f>IF('改革前退休（职）人员新增模板'!B17="","",INDEX('改革前退休（职）人员新增模板'!$A:$A,MATCH(基本情况表!C20,'改革前退休（职）人员新增模板'!$B:$B,0)))</f>
        <v/>
      </c>
      <c r="C20" s="4" t="str">
        <f>IF('改革前退休（职）人员新增模板'!B17="","",'改革前退休（职）人员新增模板'!B17)</f>
        <v/>
      </c>
      <c r="D20" s="3" t="str">
        <f>IF('改革前退休（职）人员新增模板'!$B17="","",VLOOKUP(基本情况表!$C20,'改革前退休（职）人员新增模板'!$B:$V,21,0))</f>
        <v/>
      </c>
      <c r="E20" s="3" t="str">
        <f>IF('改革前退休（职）人员新增模板'!$B17="","",VLOOKUP(基本情况表!$C20,'改革前退休（职）人员新增模板'!$B:$V,3,0))</f>
        <v/>
      </c>
      <c r="F20" s="3" t="str">
        <f>LEFT(IF('改革前退休（职）人员新增模板'!$B17="","",VLOOKUP(基本情况表!$C20,'改革前退休（职）人员新增模板'!$B:$V,5,0)),6)</f>
        <v/>
      </c>
      <c r="G20" s="3" t="str">
        <f>IF('改革前退休（职）人员新增模板'!$B17="","",VLOOKUP(基本情况表!$C20,'改革前退休（职）人员新增模板'!$B:$V,16,0))</f>
        <v/>
      </c>
      <c r="H20" s="3" t="str">
        <f>IF('改革前退休（职）人员新增模板'!$B17="","",VLOOKUP(基本情况表!$C20,'改革前退休（职）人员新增模板'!$B:$V,18,0))</f>
        <v/>
      </c>
      <c r="I20" s="3" t="str">
        <f>IF('改革前退休（职）人员新增模板'!$B17="","",VLOOKUP(基本情况表!$C20,'改革前退休（职）人员新增模板'!$B:$V,17,0))</f>
        <v/>
      </c>
    </row>
    <row r="21" spans="1:9" ht="20.100000000000001" customHeight="1" x14ac:dyDescent="0.25">
      <c r="A21" s="3" t="str">
        <f>IF('改革前退休（职）人员新增模板'!B18="","",ROW('改革前退休（职）人员新增模板'!A17))</f>
        <v/>
      </c>
      <c r="B21" s="4" t="str">
        <f>IF('改革前退休（职）人员新增模板'!B18="","",INDEX('改革前退休（职）人员新增模板'!$A:$A,MATCH(基本情况表!C21,'改革前退休（职）人员新增模板'!$B:$B,0)))</f>
        <v/>
      </c>
      <c r="C21" s="4" t="str">
        <f>IF('改革前退休（职）人员新增模板'!B18="","",'改革前退休（职）人员新增模板'!B18)</f>
        <v/>
      </c>
      <c r="D21" s="3" t="str">
        <f>IF('改革前退休（职）人员新增模板'!$B18="","",VLOOKUP(基本情况表!$C21,'改革前退休（职）人员新增模板'!$B:$V,21,0))</f>
        <v/>
      </c>
      <c r="E21" s="3" t="str">
        <f>IF('改革前退休（职）人员新增模板'!$B18="","",VLOOKUP(基本情况表!$C21,'改革前退休（职）人员新增模板'!$B:$V,3,0))</f>
        <v/>
      </c>
      <c r="F21" s="3" t="str">
        <f>LEFT(IF('改革前退休（职）人员新增模板'!$B18="","",VLOOKUP(基本情况表!$C21,'改革前退休（职）人员新增模板'!$B:$V,5,0)),6)</f>
        <v/>
      </c>
      <c r="G21" s="3" t="str">
        <f>IF('改革前退休（职）人员新增模板'!$B18="","",VLOOKUP(基本情况表!$C21,'改革前退休（职）人员新增模板'!$B:$V,16,0))</f>
        <v/>
      </c>
      <c r="H21" s="3" t="str">
        <f>IF('改革前退休（职）人员新增模板'!$B18="","",VLOOKUP(基本情况表!$C21,'改革前退休（职）人员新增模板'!$B:$V,18,0))</f>
        <v/>
      </c>
      <c r="I21" s="3" t="str">
        <f>IF('改革前退休（职）人员新增模板'!$B18="","",VLOOKUP(基本情况表!$C21,'改革前退休（职）人员新增模板'!$B:$V,17,0))</f>
        <v/>
      </c>
    </row>
    <row r="22" spans="1:9" ht="20.100000000000001" customHeight="1" x14ac:dyDescent="0.25">
      <c r="A22" s="3" t="str">
        <f>IF('改革前退休（职）人员新增模板'!B19="","",ROW('改革前退休（职）人员新增模板'!A18))</f>
        <v/>
      </c>
      <c r="B22" s="4" t="str">
        <f>IF('改革前退休（职）人员新增模板'!B19="","",INDEX('改革前退休（职）人员新增模板'!$A:$A,MATCH(基本情况表!C22,'改革前退休（职）人员新增模板'!$B:$B,0)))</f>
        <v/>
      </c>
      <c r="C22" s="4" t="str">
        <f>IF('改革前退休（职）人员新增模板'!B19="","",'改革前退休（职）人员新增模板'!B19)</f>
        <v/>
      </c>
      <c r="D22" s="3" t="str">
        <f>IF('改革前退休（职）人员新增模板'!$B19="","",VLOOKUP(基本情况表!$C22,'改革前退休（职）人员新增模板'!$B:$V,21,0))</f>
        <v/>
      </c>
      <c r="E22" s="3" t="str">
        <f>IF('改革前退休（职）人员新增模板'!$B19="","",VLOOKUP(基本情况表!$C22,'改革前退休（职）人员新增模板'!$B:$V,3,0))</f>
        <v/>
      </c>
      <c r="F22" s="3" t="str">
        <f>LEFT(IF('改革前退休（职）人员新增模板'!$B19="","",VLOOKUP(基本情况表!$C22,'改革前退休（职）人员新增模板'!$B:$V,5,0)),6)</f>
        <v/>
      </c>
      <c r="G22" s="3" t="str">
        <f>IF('改革前退休（职）人员新增模板'!$B19="","",VLOOKUP(基本情况表!$C22,'改革前退休（职）人员新增模板'!$B:$V,16,0))</f>
        <v/>
      </c>
      <c r="H22" s="3" t="str">
        <f>IF('改革前退休（职）人员新增模板'!$B19="","",VLOOKUP(基本情况表!$C22,'改革前退休（职）人员新增模板'!$B:$V,18,0))</f>
        <v/>
      </c>
      <c r="I22" s="3" t="str">
        <f>IF('改革前退休（职）人员新增模板'!$B19="","",VLOOKUP(基本情况表!$C22,'改革前退休（职）人员新增模板'!$B:$V,17,0))</f>
        <v/>
      </c>
    </row>
    <row r="23" spans="1:9" ht="20.100000000000001" customHeight="1" x14ac:dyDescent="0.25">
      <c r="A23" s="3" t="str">
        <f>IF('改革前退休（职）人员新增模板'!B20="","",ROW('改革前退休（职）人员新增模板'!A19))</f>
        <v/>
      </c>
      <c r="B23" s="4" t="str">
        <f>IF('改革前退休（职）人员新增模板'!B20="","",INDEX('改革前退休（职）人员新增模板'!$A:$A,MATCH(基本情况表!C23,'改革前退休（职）人员新增模板'!$B:$B,0)))</f>
        <v/>
      </c>
      <c r="C23" s="4" t="str">
        <f>IF('改革前退休（职）人员新增模板'!B20="","",'改革前退休（职）人员新增模板'!B20)</f>
        <v/>
      </c>
      <c r="D23" s="3" t="str">
        <f>IF('改革前退休（职）人员新增模板'!$B20="","",VLOOKUP(基本情况表!$C23,'改革前退休（职）人员新增模板'!$B:$V,21,0))</f>
        <v/>
      </c>
      <c r="E23" s="3" t="str">
        <f>IF('改革前退休（职）人员新增模板'!$B20="","",VLOOKUP(基本情况表!$C23,'改革前退休（职）人员新增模板'!$B:$V,3,0))</f>
        <v/>
      </c>
      <c r="F23" s="3" t="str">
        <f>LEFT(IF('改革前退休（职）人员新增模板'!$B20="","",VLOOKUP(基本情况表!$C23,'改革前退休（职）人员新增模板'!$B:$V,5,0)),6)</f>
        <v/>
      </c>
      <c r="G23" s="3" t="str">
        <f>IF('改革前退休（职）人员新增模板'!$B20="","",VLOOKUP(基本情况表!$C23,'改革前退休（职）人员新增模板'!$B:$V,16,0))</f>
        <v/>
      </c>
      <c r="H23" s="3" t="str">
        <f>IF('改革前退休（职）人员新增模板'!$B20="","",VLOOKUP(基本情况表!$C23,'改革前退休（职）人员新增模板'!$B:$V,18,0))</f>
        <v/>
      </c>
      <c r="I23" s="3" t="str">
        <f>IF('改革前退休（职）人员新增模板'!$B20="","",VLOOKUP(基本情况表!$C23,'改革前退休（职）人员新增模板'!$B:$V,17,0))</f>
        <v/>
      </c>
    </row>
    <row r="24" spans="1:9" ht="20.100000000000001" customHeight="1" x14ac:dyDescent="0.25">
      <c r="A24" s="3" t="str">
        <f>IF('改革前退休（职）人员新增模板'!B21="","",ROW('改革前退休（职）人员新增模板'!A20))</f>
        <v/>
      </c>
      <c r="B24" s="4" t="str">
        <f>IF('改革前退休（职）人员新增模板'!B21="","",INDEX('改革前退休（职）人员新增模板'!$A:$A,MATCH(基本情况表!C24,'改革前退休（职）人员新增模板'!$B:$B,0)))</f>
        <v/>
      </c>
      <c r="C24" s="4" t="str">
        <f>IF('改革前退休（职）人员新增模板'!B21="","",'改革前退休（职）人员新增模板'!B21)</f>
        <v/>
      </c>
      <c r="D24" s="3" t="str">
        <f>IF('改革前退休（职）人员新增模板'!$B21="","",VLOOKUP(基本情况表!$C24,'改革前退休（职）人员新增模板'!$B:$V,21,0))</f>
        <v/>
      </c>
      <c r="E24" s="3" t="str">
        <f>IF('改革前退休（职）人员新增模板'!$B21="","",VLOOKUP(基本情况表!$C24,'改革前退休（职）人员新增模板'!$B:$V,3,0))</f>
        <v/>
      </c>
      <c r="F24" s="3" t="str">
        <f>LEFT(IF('改革前退休（职）人员新增模板'!$B21="","",VLOOKUP(基本情况表!$C24,'改革前退休（职）人员新增模板'!$B:$V,5,0)),6)</f>
        <v/>
      </c>
      <c r="G24" s="3" t="str">
        <f>IF('改革前退休（职）人员新增模板'!$B21="","",VLOOKUP(基本情况表!$C24,'改革前退休（职）人员新增模板'!$B:$V,16,0))</f>
        <v/>
      </c>
      <c r="H24" s="3" t="str">
        <f>IF('改革前退休（职）人员新增模板'!$B21="","",VLOOKUP(基本情况表!$C24,'改革前退休（职）人员新增模板'!$B:$V,18,0))</f>
        <v/>
      </c>
      <c r="I24" s="3" t="str">
        <f>IF('改革前退休（职）人员新增模板'!$B21="","",VLOOKUP(基本情况表!$C24,'改革前退休（职）人员新增模板'!$B:$V,17,0))</f>
        <v/>
      </c>
    </row>
    <row r="25" spans="1:9" ht="20.100000000000001" customHeight="1" x14ac:dyDescent="0.25">
      <c r="A25" s="3" t="str">
        <f>IF('改革前退休（职）人员新增模板'!B22="","",ROW('改革前退休（职）人员新增模板'!A21))</f>
        <v/>
      </c>
      <c r="B25" s="4" t="str">
        <f>IF('改革前退休（职）人员新增模板'!B22="","",INDEX('改革前退休（职）人员新增模板'!$A:$A,MATCH(基本情况表!C25,'改革前退休（职）人员新增模板'!$B:$B,0)))</f>
        <v/>
      </c>
      <c r="C25" s="4" t="str">
        <f>IF('改革前退休（职）人员新增模板'!B22="","",'改革前退休（职）人员新增模板'!B22)</f>
        <v/>
      </c>
      <c r="D25" s="3" t="str">
        <f>IF('改革前退休（职）人员新增模板'!$B22="","",VLOOKUP(基本情况表!$C25,'改革前退休（职）人员新增模板'!$B:$V,21,0))</f>
        <v/>
      </c>
      <c r="E25" s="3" t="str">
        <f>IF('改革前退休（职）人员新增模板'!$B22="","",VLOOKUP(基本情况表!$C25,'改革前退休（职）人员新增模板'!$B:$V,3,0))</f>
        <v/>
      </c>
      <c r="F25" s="3" t="str">
        <f>LEFT(IF('改革前退休（职）人员新增模板'!$B22="","",VLOOKUP(基本情况表!$C25,'改革前退休（职）人员新增模板'!$B:$V,5,0)),6)</f>
        <v/>
      </c>
      <c r="G25" s="3" t="str">
        <f>IF('改革前退休（职）人员新增模板'!$B22="","",VLOOKUP(基本情况表!$C25,'改革前退休（职）人员新增模板'!$B:$V,16,0))</f>
        <v/>
      </c>
      <c r="H25" s="3" t="str">
        <f>IF('改革前退休（职）人员新增模板'!$B22="","",VLOOKUP(基本情况表!$C25,'改革前退休（职）人员新增模板'!$B:$V,18,0))</f>
        <v/>
      </c>
      <c r="I25" s="3" t="str">
        <f>IF('改革前退休（职）人员新增模板'!$B22="","",VLOOKUP(基本情况表!$C25,'改革前退休（职）人员新增模板'!$B:$V,17,0))</f>
        <v/>
      </c>
    </row>
    <row r="26" spans="1:9" ht="20.100000000000001" customHeight="1" x14ac:dyDescent="0.25">
      <c r="A26" s="3" t="str">
        <f>IF('改革前退休（职）人员新增模板'!B23="","",ROW('改革前退休（职）人员新增模板'!A22))</f>
        <v/>
      </c>
      <c r="B26" s="4" t="str">
        <f>IF('改革前退休（职）人员新增模板'!B23="","",INDEX('改革前退休（职）人员新增模板'!$A:$A,MATCH(基本情况表!C26,'改革前退休（职）人员新增模板'!$B:$B,0)))</f>
        <v/>
      </c>
      <c r="C26" s="4" t="str">
        <f>IF('改革前退休（职）人员新增模板'!B23="","",'改革前退休（职）人员新增模板'!B23)</f>
        <v/>
      </c>
      <c r="D26" s="3" t="str">
        <f>IF('改革前退休（职）人员新增模板'!$B23="","",VLOOKUP(基本情况表!$C26,'改革前退休（职）人员新增模板'!$B:$V,21,0))</f>
        <v/>
      </c>
      <c r="E26" s="3" t="str">
        <f>IF('改革前退休（职）人员新增模板'!$B23="","",VLOOKUP(基本情况表!$C26,'改革前退休（职）人员新增模板'!$B:$V,3,0))</f>
        <v/>
      </c>
      <c r="F26" s="3" t="str">
        <f>LEFT(IF('改革前退休（职）人员新增模板'!$B23="","",VLOOKUP(基本情况表!$C26,'改革前退休（职）人员新增模板'!$B:$V,5,0)),6)</f>
        <v/>
      </c>
      <c r="G26" s="3" t="str">
        <f>IF('改革前退休（职）人员新增模板'!$B23="","",VLOOKUP(基本情况表!$C26,'改革前退休（职）人员新增模板'!$B:$V,16,0))</f>
        <v/>
      </c>
      <c r="H26" s="3" t="str">
        <f>IF('改革前退休（职）人员新增模板'!$B23="","",VLOOKUP(基本情况表!$C26,'改革前退休（职）人员新增模板'!$B:$V,18,0))</f>
        <v/>
      </c>
      <c r="I26" s="3" t="str">
        <f>IF('改革前退休（职）人员新增模板'!$B23="","",VLOOKUP(基本情况表!$C26,'改革前退休（职）人员新增模板'!$B:$V,17,0))</f>
        <v/>
      </c>
    </row>
    <row r="27" spans="1:9" ht="20.100000000000001" customHeight="1" x14ac:dyDescent="0.25">
      <c r="A27" s="3"/>
      <c r="B27" s="4"/>
      <c r="C27" s="4"/>
      <c r="D27" s="3"/>
      <c r="E27" s="3"/>
      <c r="F27" s="3"/>
      <c r="G27" s="3"/>
      <c r="H27" s="3"/>
      <c r="I27" s="3"/>
    </row>
    <row r="28" spans="1:9" ht="20.100000000000001" customHeight="1" x14ac:dyDescent="0.25">
      <c r="A28" s="3"/>
      <c r="B28" s="4"/>
      <c r="C28" s="4"/>
      <c r="D28" s="3"/>
      <c r="E28" s="3"/>
      <c r="F28" s="3"/>
      <c r="G28" s="3"/>
      <c r="H28" s="3"/>
      <c r="I28" s="3"/>
    </row>
    <row r="29" spans="1:9" ht="20.100000000000001" customHeight="1" x14ac:dyDescent="0.25">
      <c r="A29" s="3"/>
      <c r="B29" s="4"/>
      <c r="C29" s="4"/>
      <c r="D29" s="3"/>
      <c r="E29" s="3"/>
      <c r="F29" s="3"/>
      <c r="G29" s="3"/>
      <c r="H29" s="3"/>
      <c r="I29" s="3"/>
    </row>
    <row r="30" spans="1:9" ht="20.100000000000001" customHeight="1" x14ac:dyDescent="0.25">
      <c r="A30" s="3"/>
      <c r="B30" s="4"/>
      <c r="C30" s="4"/>
      <c r="D30" s="3"/>
      <c r="E30" s="3"/>
      <c r="F30" s="3"/>
      <c r="G30" s="3"/>
      <c r="H30" s="3"/>
      <c r="I30" s="3"/>
    </row>
    <row r="31" spans="1:9" ht="20.100000000000001" customHeight="1" x14ac:dyDescent="0.25">
      <c r="A31" s="3"/>
      <c r="B31" s="4"/>
      <c r="C31" s="4"/>
      <c r="D31" s="3"/>
      <c r="E31" s="3"/>
      <c r="F31" s="3"/>
      <c r="G31" s="3"/>
      <c r="H31" s="3"/>
      <c r="I31" s="3"/>
    </row>
    <row r="32" spans="1:9" ht="20.100000000000001" customHeight="1" x14ac:dyDescent="0.25">
      <c r="A32" s="3"/>
      <c r="B32" s="4"/>
      <c r="C32" s="4"/>
      <c r="D32" s="3"/>
      <c r="E32" s="3"/>
      <c r="F32" s="3"/>
      <c r="G32" s="3"/>
      <c r="H32" s="3"/>
      <c r="I32" s="3"/>
    </row>
    <row r="33" spans="1:9" ht="20.100000000000001" customHeight="1" x14ac:dyDescent="0.25">
      <c r="A33" s="3"/>
      <c r="B33" s="4"/>
      <c r="C33" s="4"/>
      <c r="D33" s="3"/>
      <c r="E33" s="3"/>
      <c r="F33" s="3"/>
      <c r="G33" s="3"/>
      <c r="H33" s="3"/>
      <c r="I33" s="3"/>
    </row>
    <row r="34" spans="1:9" ht="20.100000000000001" customHeight="1" x14ac:dyDescent="0.25">
      <c r="A34" s="3"/>
      <c r="B34" s="4"/>
      <c r="C34" s="4"/>
      <c r="D34" s="3"/>
      <c r="E34" s="3"/>
      <c r="F34" s="3"/>
      <c r="G34" s="3"/>
      <c r="H34" s="3"/>
      <c r="I34" s="3"/>
    </row>
    <row r="35" spans="1:9" ht="20.100000000000001" customHeight="1" x14ac:dyDescent="0.25">
      <c r="A35" s="3"/>
      <c r="B35" s="4"/>
      <c r="C35" s="4"/>
      <c r="D35" s="3"/>
      <c r="E35" s="3"/>
      <c r="F35" s="3"/>
      <c r="G35" s="3"/>
      <c r="H35" s="3"/>
      <c r="I35" s="3"/>
    </row>
    <row r="36" spans="1:9" ht="20.100000000000001" customHeight="1" x14ac:dyDescent="0.25">
      <c r="A36" s="3"/>
      <c r="B36" s="4"/>
      <c r="C36" s="4"/>
      <c r="D36" s="3"/>
      <c r="E36" s="3"/>
      <c r="F36" s="3"/>
      <c r="G36" s="3"/>
      <c r="H36" s="3"/>
      <c r="I36" s="3"/>
    </row>
    <row r="37" spans="1:9" ht="20.100000000000001" customHeight="1" x14ac:dyDescent="0.25">
      <c r="A37" s="3"/>
      <c r="B37" s="4"/>
      <c r="C37" s="4"/>
      <c r="D37" s="3"/>
      <c r="E37" s="3"/>
      <c r="F37" s="3"/>
      <c r="G37" s="3"/>
      <c r="H37" s="3"/>
      <c r="I37" s="3"/>
    </row>
    <row r="38" spans="1:9" ht="20.100000000000001" customHeight="1" x14ac:dyDescent="0.25">
      <c r="A38" s="3"/>
      <c r="B38" s="4"/>
      <c r="C38" s="4"/>
      <c r="D38" s="3"/>
      <c r="E38" s="3"/>
      <c r="F38" s="3"/>
      <c r="G38" s="3"/>
      <c r="H38" s="3"/>
      <c r="I38" s="3"/>
    </row>
    <row r="39" spans="1:9" ht="20.100000000000001" customHeight="1" x14ac:dyDescent="0.25">
      <c r="A39" s="3"/>
      <c r="B39" s="4"/>
      <c r="C39" s="4"/>
      <c r="D39" s="3"/>
      <c r="E39" s="3"/>
      <c r="F39" s="3"/>
      <c r="G39" s="3"/>
      <c r="H39" s="3"/>
      <c r="I39" s="3"/>
    </row>
    <row r="40" spans="1:9" ht="20.100000000000001" customHeight="1" x14ac:dyDescent="0.25">
      <c r="A40" s="3"/>
      <c r="B40" s="4"/>
      <c r="C40" s="4"/>
      <c r="D40" s="3"/>
      <c r="E40" s="3"/>
      <c r="F40" s="3"/>
      <c r="G40" s="3"/>
      <c r="H40" s="3"/>
      <c r="I40" s="3"/>
    </row>
    <row r="41" spans="1:9" ht="20.100000000000001" customHeight="1" x14ac:dyDescent="0.25">
      <c r="A41" s="3"/>
      <c r="B41" s="4"/>
      <c r="C41" s="4"/>
      <c r="D41" s="3"/>
      <c r="E41" s="3"/>
      <c r="F41" s="3"/>
      <c r="G41" s="3"/>
      <c r="H41" s="3"/>
      <c r="I41" s="3"/>
    </row>
    <row r="42" spans="1:9" ht="20.100000000000001" customHeight="1" x14ac:dyDescent="0.25">
      <c r="A42" s="3"/>
      <c r="B42" s="4"/>
      <c r="C42" s="4"/>
      <c r="D42" s="3"/>
      <c r="E42" s="3"/>
      <c r="F42" s="3"/>
      <c r="G42" s="3"/>
      <c r="H42" s="3"/>
      <c r="I42" s="3"/>
    </row>
    <row r="43" spans="1:9" ht="20.100000000000001" customHeight="1" x14ac:dyDescent="0.25">
      <c r="A43" s="3"/>
      <c r="B43" s="4"/>
      <c r="C43" s="4"/>
      <c r="D43" s="3"/>
      <c r="E43" s="3"/>
      <c r="F43" s="3"/>
      <c r="G43" s="3"/>
      <c r="H43" s="3"/>
      <c r="I43" s="3"/>
    </row>
    <row r="44" spans="1:9" ht="20.100000000000001" customHeight="1" x14ac:dyDescent="0.25">
      <c r="A44" s="3"/>
      <c r="B44" s="4"/>
      <c r="C44" s="4"/>
      <c r="D44" s="3"/>
      <c r="E44" s="3"/>
      <c r="F44" s="3"/>
      <c r="G44" s="3"/>
      <c r="H44" s="3"/>
      <c r="I44" s="3"/>
    </row>
    <row r="45" spans="1:9" ht="20.100000000000001" customHeight="1" x14ac:dyDescent="0.25">
      <c r="A45" s="3"/>
      <c r="B45" s="4"/>
      <c r="C45" s="4"/>
      <c r="D45" s="3"/>
      <c r="E45" s="3"/>
      <c r="F45" s="3"/>
      <c r="G45" s="3"/>
      <c r="H45" s="3"/>
      <c r="I45" s="3"/>
    </row>
    <row r="46" spans="1:9" ht="20.100000000000001" customHeight="1" x14ac:dyDescent="0.25">
      <c r="A46" s="3"/>
      <c r="B46" s="4"/>
      <c r="C46" s="4"/>
      <c r="D46" s="3"/>
      <c r="E46" s="3"/>
      <c r="F46" s="3"/>
      <c r="G46" s="3"/>
      <c r="H46" s="3"/>
      <c r="I46" s="3"/>
    </row>
    <row r="47" spans="1:9" ht="20.100000000000001" customHeight="1" x14ac:dyDescent="0.25">
      <c r="A47" s="3"/>
      <c r="B47" s="4"/>
      <c r="C47" s="4"/>
      <c r="D47" s="3"/>
      <c r="E47" s="3"/>
      <c r="F47" s="3"/>
      <c r="G47" s="3"/>
      <c r="H47" s="3"/>
      <c r="I47" s="3"/>
    </row>
    <row r="48" spans="1:9" ht="20.100000000000001" customHeight="1" x14ac:dyDescent="0.25">
      <c r="A48" s="3"/>
      <c r="B48" s="4"/>
      <c r="C48" s="4"/>
      <c r="D48" s="3"/>
      <c r="E48" s="3"/>
      <c r="F48" s="3"/>
      <c r="G48" s="3"/>
      <c r="H48" s="3"/>
      <c r="I48" s="3"/>
    </row>
    <row r="49" spans="1:9" ht="20.100000000000001" customHeight="1" x14ac:dyDescent="0.25">
      <c r="A49" s="3"/>
      <c r="B49" s="4"/>
      <c r="C49" s="4"/>
      <c r="D49" s="3"/>
      <c r="E49" s="3"/>
      <c r="F49" s="3"/>
      <c r="G49" s="3"/>
      <c r="H49" s="3"/>
      <c r="I49" s="3"/>
    </row>
    <row r="50" spans="1:9" ht="20.100000000000001" customHeight="1" x14ac:dyDescent="0.25">
      <c r="A50" s="3"/>
      <c r="B50" s="4"/>
      <c r="C50" s="4"/>
      <c r="D50" s="3"/>
      <c r="E50" s="3"/>
      <c r="F50" s="3"/>
      <c r="G50" s="3"/>
      <c r="H50" s="3"/>
      <c r="I50" s="3"/>
    </row>
    <row r="51" spans="1:9" ht="20.100000000000001" customHeight="1" x14ac:dyDescent="0.25">
      <c r="A51" s="3"/>
      <c r="B51" s="4"/>
      <c r="C51" s="4"/>
      <c r="D51" s="3"/>
      <c r="E51" s="3"/>
      <c r="F51" s="3"/>
      <c r="G51" s="3"/>
      <c r="H51" s="3"/>
      <c r="I51" s="3"/>
    </row>
    <row r="52" spans="1:9" ht="20.100000000000001" customHeight="1" x14ac:dyDescent="0.25">
      <c r="A52" s="3"/>
      <c r="B52" s="4"/>
      <c r="C52" s="4"/>
      <c r="D52" s="3"/>
      <c r="E52" s="3"/>
      <c r="F52" s="3"/>
      <c r="G52" s="3"/>
      <c r="H52" s="3"/>
      <c r="I52" s="3"/>
    </row>
    <row r="53" spans="1:9" ht="20.100000000000001" customHeight="1" x14ac:dyDescent="0.25">
      <c r="A53" s="3"/>
      <c r="B53" s="4"/>
      <c r="C53" s="4"/>
      <c r="D53" s="3"/>
      <c r="E53" s="3"/>
      <c r="F53" s="3"/>
      <c r="G53" s="3"/>
      <c r="H53" s="3"/>
      <c r="I53" s="3"/>
    </row>
    <row r="54" spans="1:9" ht="20.100000000000001" customHeight="1" x14ac:dyDescent="0.25">
      <c r="A54" s="3"/>
      <c r="B54" s="4"/>
      <c r="C54" s="4"/>
      <c r="D54" s="3"/>
      <c r="E54" s="3"/>
      <c r="F54" s="3"/>
      <c r="G54" s="3"/>
      <c r="H54" s="3"/>
      <c r="I54" s="3"/>
    </row>
    <row r="55" spans="1:9" ht="20.100000000000001" customHeight="1" x14ac:dyDescent="0.25">
      <c r="A55" s="3"/>
      <c r="B55" s="4"/>
      <c r="C55" s="4"/>
      <c r="D55" s="3"/>
      <c r="E55" s="3"/>
      <c r="F55" s="3"/>
      <c r="G55" s="3"/>
      <c r="H55" s="3"/>
      <c r="I55" s="3"/>
    </row>
    <row r="56" spans="1:9" ht="20.100000000000001" customHeight="1" x14ac:dyDescent="0.25">
      <c r="A56" s="3"/>
      <c r="B56" s="4"/>
      <c r="C56" s="4"/>
      <c r="D56" s="3"/>
      <c r="E56" s="3"/>
      <c r="F56" s="3"/>
      <c r="G56" s="3"/>
      <c r="H56" s="3"/>
      <c r="I56" s="3"/>
    </row>
    <row r="57" spans="1:9" ht="20.100000000000001" customHeight="1" x14ac:dyDescent="0.25">
      <c r="A57" s="3"/>
      <c r="B57" s="4"/>
      <c r="C57" s="4"/>
      <c r="D57" s="3"/>
      <c r="E57" s="3"/>
      <c r="F57" s="3"/>
      <c r="G57" s="3"/>
      <c r="H57" s="3"/>
      <c r="I57" s="3"/>
    </row>
    <row r="58" spans="1:9" ht="20.100000000000001" customHeight="1" x14ac:dyDescent="0.25">
      <c r="A58" s="3"/>
      <c r="B58" s="4"/>
      <c r="C58" s="4"/>
      <c r="D58" s="3"/>
      <c r="E58" s="3"/>
      <c r="F58" s="3"/>
      <c r="G58" s="3"/>
      <c r="H58" s="3"/>
      <c r="I58" s="3"/>
    </row>
  </sheetData>
  <mergeCells count="11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H2:I2"/>
  </mergeCells>
  <phoneticPr fontId="14" type="noConversion"/>
  <pageMargins left="0.89" right="0.24" top="0.53" bottom="0.57999999999999996" header="0.31496062992126" footer="0.3149606299212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9"/>
  <sheetViews>
    <sheetView showGridLines="0" topLeftCell="A34" workbookViewId="0">
      <selection activeCell="R7" sqref="R7"/>
    </sheetView>
  </sheetViews>
  <sheetFormatPr defaultColWidth="9" defaultRowHeight="14.4" x14ac:dyDescent="0.25"/>
  <cols>
    <col min="1" max="1" width="5.77734375" customWidth="1"/>
    <col min="2" max="2" width="10.88671875" customWidth="1"/>
    <col min="3" max="3" width="19" style="2" customWidth="1"/>
    <col min="4" max="4" width="6.6640625" customWidth="1"/>
    <col min="5" max="5" width="7.21875" customWidth="1"/>
    <col min="6" max="6" width="5.6640625" customWidth="1"/>
    <col min="7" max="7" width="6.21875" customWidth="1"/>
    <col min="8" max="10" width="5.6640625" customWidth="1"/>
    <col min="11" max="11" width="6.77734375" customWidth="1"/>
    <col min="12" max="12" width="5.21875" customWidth="1"/>
    <col min="13" max="14" width="4.21875" customWidth="1"/>
    <col min="15" max="15" width="6.44140625" customWidth="1"/>
    <col min="16" max="16" width="6.77734375" customWidth="1"/>
    <col min="17" max="17" width="5.109375" customWidth="1"/>
    <col min="18" max="18" width="7.6640625" customWidth="1"/>
    <col min="19" max="19" width="7.21875" customWidth="1"/>
    <col min="20" max="20" width="9.77734375" customWidth="1"/>
  </cols>
  <sheetData>
    <row r="1" spans="1:20" ht="27" customHeight="1" x14ac:dyDescent="0.25">
      <c r="A1" s="39" t="s">
        <v>613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20.100000000000001" customHeight="1" x14ac:dyDescent="0.25">
      <c r="A2" t="s">
        <v>608</v>
      </c>
      <c r="N2" s="67" t="s">
        <v>636</v>
      </c>
      <c r="O2" s="51"/>
      <c r="Q2" s="70" t="s">
        <v>634</v>
      </c>
      <c r="R2" s="70"/>
      <c r="S2" s="70"/>
      <c r="T2" s="70"/>
    </row>
    <row r="3" spans="1:20" ht="20.100000000000001" customHeight="1" x14ac:dyDescent="0.25">
      <c r="A3" s="44" t="s">
        <v>609</v>
      </c>
      <c r="B3" s="44" t="s">
        <v>0</v>
      </c>
      <c r="C3" s="60" t="s">
        <v>610</v>
      </c>
      <c r="D3" s="61" t="s">
        <v>614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 t="s">
        <v>615</v>
      </c>
      <c r="S3" s="61" t="s">
        <v>616</v>
      </c>
      <c r="T3" s="64" t="s">
        <v>38</v>
      </c>
    </row>
    <row r="4" spans="1:20" ht="20.100000000000001" customHeight="1" x14ac:dyDescent="0.25">
      <c r="A4" s="44"/>
      <c r="B4" s="44"/>
      <c r="C4" s="60"/>
      <c r="D4" s="61" t="s">
        <v>617</v>
      </c>
      <c r="E4" s="61" t="s">
        <v>618</v>
      </c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0" ht="75.75" customHeight="1" x14ac:dyDescent="0.25">
      <c r="A5" s="44"/>
      <c r="B5" s="44"/>
      <c r="C5" s="60"/>
      <c r="D5" s="61"/>
      <c r="E5" s="5" t="s">
        <v>619</v>
      </c>
      <c r="F5" s="5" t="s">
        <v>620</v>
      </c>
      <c r="G5" s="5" t="s">
        <v>621</v>
      </c>
      <c r="H5" s="5" t="s">
        <v>622</v>
      </c>
      <c r="I5" s="5" t="s">
        <v>623</v>
      </c>
      <c r="J5" s="5" t="s">
        <v>624</v>
      </c>
      <c r="K5" s="5" t="s">
        <v>625</v>
      </c>
      <c r="L5" s="5" t="s">
        <v>626</v>
      </c>
      <c r="M5" s="5" t="s">
        <v>627</v>
      </c>
      <c r="N5" s="5" t="s">
        <v>628</v>
      </c>
      <c r="O5" s="5" t="s">
        <v>36</v>
      </c>
      <c r="P5" s="5" t="s">
        <v>629</v>
      </c>
      <c r="Q5" s="5" t="s">
        <v>630</v>
      </c>
      <c r="R5" s="61"/>
      <c r="S5" s="61"/>
      <c r="T5" s="61"/>
    </row>
    <row r="6" spans="1:20" ht="20.100000000000001" customHeight="1" x14ac:dyDescent="0.25">
      <c r="A6" s="3">
        <f>IF($C6="","",ROW($A1))</f>
        <v>1</v>
      </c>
      <c r="B6" s="3" t="str">
        <f>IF('改革前退休（职）人员新增模板'!$B2="","",INDEX('改革前退休（职）人员新增模板'!$A:$A,MATCH($C6,'改革前退休（职）人员新增模板'!$B:$B,0)))</f>
        <v>张三</v>
      </c>
      <c r="C6" s="4" t="str">
        <f>IF('改革前退休（职）人员新增模板'!$B2="","",'改革前退休（职）人员新增模板'!$B2)</f>
        <v>51032119000000000</v>
      </c>
      <c r="D6" s="3">
        <f>IF($C6="","",VLOOKUP($C6,'改革前退休（职）人员新增模板'!$B:$AM,22,FALSE))</f>
        <v>1136</v>
      </c>
      <c r="E6" s="3">
        <f>IF($C6="","",VLOOKUP($C6,'改革前退休（职）人员新增模板'!$B:$AM,23,FALSE))</f>
        <v>1982</v>
      </c>
      <c r="F6" s="3">
        <f>IF($C6="","",VLOOKUP($C6,'改革前退休（职）人员新增模板'!$B:$AM,26,FALSE))</f>
        <v>2.7</v>
      </c>
      <c r="G6" s="3">
        <f>IF($C6="","",VLOOKUP($C6,'改革前退休（职）人员新增模板'!$B:$AM,27,FALSE))</f>
        <v>86</v>
      </c>
      <c r="H6" s="3">
        <f>IF($C6="","",VLOOKUP($C6,'改革前退休（职）人员新增模板'!$B:$AM,28,FALSE))</f>
        <v>0</v>
      </c>
      <c r="I6" s="3">
        <f>IF($C6="","",VLOOKUP($C6,'改革前退休（职）人员新增模板'!$B:$AM,29,FALSE))</f>
        <v>0</v>
      </c>
      <c r="J6" s="3">
        <f>IF($C6="","",VLOOKUP($C6,'改革前退休（职）人员新增模板'!$B:$AM,30,FALSE))</f>
        <v>0</v>
      </c>
      <c r="K6" s="3">
        <f>IF($C6="","",VLOOKUP($C6,'改革前退休（职）人员新增模板'!$B:$AM,31,FALSE))</f>
        <v>0</v>
      </c>
      <c r="L6" s="3">
        <f>IF($C6="","",VLOOKUP($C6,'改革前退休（职）人员新增模板'!$B:$AM,32,FALSE))</f>
        <v>0</v>
      </c>
      <c r="M6" s="3">
        <f>IF($C6="","",VLOOKUP($C6,'改革前退休（职）人员新增模板'!$B:$AM,34,FALSE))</f>
        <v>0</v>
      </c>
      <c r="N6" s="3">
        <f>IF($C6="","",VLOOKUP($C6,'改革前退休（职）人员新增模板'!$B:$AM,35,FALSE))</f>
        <v>0</v>
      </c>
      <c r="O6" s="3">
        <f>IF($C6="","",VLOOKUP($C6,'改革前退休（职）人员新增模板'!$B:$AM,36,FALSE))</f>
        <v>0</v>
      </c>
      <c r="P6" s="3">
        <f>IF($C6="","",VLOOKUP($C6,'改革前退休（职）人员新增模板'!$B:$AM,37,FALSE))</f>
        <v>0</v>
      </c>
      <c r="Q6" s="3">
        <f>IF($C6="","",VLOOKUP($C6,'改革前退休（职）人员新增模板'!$B:$AM,25,FALSE))</f>
        <v>0</v>
      </c>
      <c r="R6" s="3">
        <f>IF($C6="","",VLOOKUP($C6,'改革前退休（职）人员新增模板'!$B:$AM,33,FALSE))</f>
        <v>0</v>
      </c>
      <c r="S6" s="3">
        <f>IF($C6="","",VLOOKUP($C6,'改革前退休（职）人员新增模板'!$B:$AM,24,FALSE))</f>
        <v>350</v>
      </c>
      <c r="T6" s="3">
        <f>IF($C6="","",VLOOKUP($C6,'改革前退休（职）人员新增模板'!$B:$AM,38,FALSE))</f>
        <v>0</v>
      </c>
    </row>
    <row r="7" spans="1:20" ht="20.100000000000001" customHeight="1" x14ac:dyDescent="0.25">
      <c r="A7" s="3" t="str">
        <f t="shared" ref="A7:A24" si="0">IF($C7="","",ROW($A2))</f>
        <v/>
      </c>
      <c r="B7" s="3" t="str">
        <f>IF('改革前退休（职）人员新增模板'!$B3="","",INDEX('改革前退休（职）人员新增模板'!$A:$A,MATCH($C7,'改革前退休（职）人员新增模板'!$B:$B,0)))</f>
        <v/>
      </c>
      <c r="C7" s="4" t="str">
        <f>IF('改革前退休（职）人员新增模板'!$B3="","",'改革前退休（职）人员新增模板'!$B3)</f>
        <v/>
      </c>
      <c r="D7" s="3" t="str">
        <f>IF($C7="","",VLOOKUP($C7,'改革前退休（职）人员新增模板'!$B:$AM,22,FALSE))</f>
        <v/>
      </c>
      <c r="E7" s="3" t="str">
        <f>IF($C7="","",VLOOKUP($C7,'改革前退休（职）人员新增模板'!$B:$AM,23,FALSE))</f>
        <v/>
      </c>
      <c r="F7" s="3" t="str">
        <f>IF($C7="","",VLOOKUP($C7,'改革前退休（职）人员新增模板'!$B:$AM,26,FALSE))</f>
        <v/>
      </c>
      <c r="G7" s="3" t="str">
        <f>IF($C7="","",VLOOKUP($C7,'改革前退休（职）人员新增模板'!$B:$AM,27,FALSE))</f>
        <v/>
      </c>
      <c r="H7" s="3" t="str">
        <f>IF($C7="","",VLOOKUP($C7,'改革前退休（职）人员新增模板'!$B:$AM,28,FALSE))</f>
        <v/>
      </c>
      <c r="I7" s="3" t="str">
        <f>IF($C7="","",VLOOKUP($C7,'改革前退休（职）人员新增模板'!$B:$AM,29,FALSE))</f>
        <v/>
      </c>
      <c r="J7" s="3" t="str">
        <f>IF($C7="","",VLOOKUP($C7,'改革前退休（职）人员新增模板'!$B:$AM,30,FALSE))</f>
        <v/>
      </c>
      <c r="K7" s="3" t="str">
        <f>IF($C7="","",VLOOKUP($C7,'改革前退休（职）人员新增模板'!$B:$AM,31,FALSE))</f>
        <v/>
      </c>
      <c r="L7" s="3" t="str">
        <f>IF($C7="","",VLOOKUP($C7,'改革前退休（职）人员新增模板'!$B:$AM,32,FALSE))</f>
        <v/>
      </c>
      <c r="M7" s="3" t="str">
        <f>IF($C7="","",VLOOKUP($C7,'改革前退休（职）人员新增模板'!$B:$AM,34,FALSE))</f>
        <v/>
      </c>
      <c r="N7" s="3" t="str">
        <f>IF($C7="","",VLOOKUP($C7,'改革前退休（职）人员新增模板'!$B:$AM,35,FALSE))</f>
        <v/>
      </c>
      <c r="O7" s="3" t="str">
        <f>IF($C7="","",VLOOKUP($C7,'改革前退休（职）人员新增模板'!$B:$AM,36,FALSE))</f>
        <v/>
      </c>
      <c r="P7" s="3" t="str">
        <f>IF($C7="","",VLOOKUP($C7,'改革前退休（职）人员新增模板'!$B:$AM,37,FALSE))</f>
        <v/>
      </c>
      <c r="Q7" s="3" t="str">
        <f>IF($C7="","",VLOOKUP($C7,'改革前退休（职）人员新增模板'!$B:$AM,25,FALSE))</f>
        <v/>
      </c>
      <c r="R7" s="3" t="str">
        <f>IF($C7="","",VLOOKUP($C7,'改革前退休（职）人员新增模板'!$B:$AM,33,FALSE))</f>
        <v/>
      </c>
      <c r="S7" s="3" t="str">
        <f>IF($C7="","",VLOOKUP($C7,'改革前退休（职）人员新增模板'!$B:$AM,24,FALSE))</f>
        <v/>
      </c>
      <c r="T7" s="3" t="str">
        <f>IF($C7="","",VLOOKUP($C7,'改革前退休（职）人员新增模板'!$B:$AM,38,FALSE))</f>
        <v/>
      </c>
    </row>
    <row r="8" spans="1:20" ht="20.100000000000001" customHeight="1" x14ac:dyDescent="0.25">
      <c r="A8" s="3" t="str">
        <f t="shared" si="0"/>
        <v/>
      </c>
      <c r="B8" s="3" t="str">
        <f>IF('改革前退休（职）人员新增模板'!$B4="","",INDEX('改革前退休（职）人员新增模板'!$A:$A,MATCH($C8,'改革前退休（职）人员新增模板'!$B:$B,0)))</f>
        <v/>
      </c>
      <c r="C8" s="4" t="str">
        <f>IF('改革前退休（职）人员新增模板'!$B4="","",'改革前退休（职）人员新增模板'!$B4)</f>
        <v/>
      </c>
      <c r="D8" s="3" t="str">
        <f>IF($C8="","",VLOOKUP($C8,'改革前退休（职）人员新增模板'!$B:$AM,22,FALSE))</f>
        <v/>
      </c>
      <c r="E8" s="3" t="str">
        <f>IF($C8="","",VLOOKUP($C8,'改革前退休（职）人员新增模板'!$B:$AM,23,FALSE))</f>
        <v/>
      </c>
      <c r="F8" s="3" t="str">
        <f>IF($C8="","",VLOOKUP($C8,'改革前退休（职）人员新增模板'!$B:$AM,26,FALSE))</f>
        <v/>
      </c>
      <c r="G8" s="3" t="str">
        <f>IF($C8="","",VLOOKUP($C8,'改革前退休（职）人员新增模板'!$B:$AM,27,FALSE))</f>
        <v/>
      </c>
      <c r="H8" s="3" t="str">
        <f>IF($C8="","",VLOOKUP($C8,'改革前退休（职）人员新增模板'!$B:$AM,28,FALSE))</f>
        <v/>
      </c>
      <c r="I8" s="3" t="str">
        <f>IF($C8="","",VLOOKUP($C8,'改革前退休（职）人员新增模板'!$B:$AM,29,FALSE))</f>
        <v/>
      </c>
      <c r="J8" s="3" t="str">
        <f>IF($C8="","",VLOOKUP($C8,'改革前退休（职）人员新增模板'!$B:$AM,30,FALSE))</f>
        <v/>
      </c>
      <c r="K8" s="3" t="str">
        <f>IF($C8="","",VLOOKUP($C8,'改革前退休（职）人员新增模板'!$B:$AM,31,FALSE))</f>
        <v/>
      </c>
      <c r="L8" s="3" t="str">
        <f>IF($C8="","",VLOOKUP($C8,'改革前退休（职）人员新增模板'!$B:$AM,32,FALSE))</f>
        <v/>
      </c>
      <c r="M8" s="3" t="str">
        <f>IF($C8="","",VLOOKUP($C8,'改革前退休（职）人员新增模板'!$B:$AM,34,FALSE))</f>
        <v/>
      </c>
      <c r="N8" s="3" t="str">
        <f>IF($C8="","",VLOOKUP($C8,'改革前退休（职）人员新增模板'!$B:$AM,35,FALSE))</f>
        <v/>
      </c>
      <c r="O8" s="3" t="str">
        <f>IF($C8="","",VLOOKUP($C8,'改革前退休（职）人员新增模板'!$B:$AM,36,FALSE))</f>
        <v/>
      </c>
      <c r="P8" s="3" t="str">
        <f>IF($C8="","",VLOOKUP($C8,'改革前退休（职）人员新增模板'!$B:$AM,37,FALSE))</f>
        <v/>
      </c>
      <c r="Q8" s="3" t="str">
        <f>IF($C8="","",VLOOKUP($C8,'改革前退休（职）人员新增模板'!$B:$AM,25,FALSE))</f>
        <v/>
      </c>
      <c r="R8" s="3" t="str">
        <f>IF($C8="","",VLOOKUP($C8,'改革前退休（职）人员新增模板'!$B:$AM,33,FALSE))</f>
        <v/>
      </c>
      <c r="S8" s="3" t="str">
        <f>IF($C8="","",VLOOKUP($C8,'改革前退休（职）人员新增模板'!$B:$AM,24,FALSE))</f>
        <v/>
      </c>
      <c r="T8" s="3" t="str">
        <f>IF($C8="","",VLOOKUP($C8,'改革前退休（职）人员新增模板'!$B:$AM,38,FALSE))</f>
        <v/>
      </c>
    </row>
    <row r="9" spans="1:20" ht="20.100000000000001" customHeight="1" x14ac:dyDescent="0.25">
      <c r="A9" s="3" t="str">
        <f t="shared" si="0"/>
        <v/>
      </c>
      <c r="B9" s="3" t="str">
        <f>IF('改革前退休（职）人员新增模板'!$B5="","",INDEX('改革前退休（职）人员新增模板'!$A:$A,MATCH($C9,'改革前退休（职）人员新增模板'!$B:$B,0)))</f>
        <v/>
      </c>
      <c r="C9" s="4" t="str">
        <f>IF('改革前退休（职）人员新增模板'!$B5="","",'改革前退休（职）人员新增模板'!$B5)</f>
        <v/>
      </c>
      <c r="D9" s="3" t="str">
        <f>IF($C9="","",VLOOKUP($C9,'改革前退休（职）人员新增模板'!$B:$AM,22,FALSE))</f>
        <v/>
      </c>
      <c r="E9" s="3" t="str">
        <f>IF($C9="","",VLOOKUP($C9,'改革前退休（职）人员新增模板'!$B:$AM,23,FALSE))</f>
        <v/>
      </c>
      <c r="F9" s="3" t="str">
        <f>IF($C9="","",VLOOKUP($C9,'改革前退休（职）人员新增模板'!$B:$AM,26,FALSE))</f>
        <v/>
      </c>
      <c r="G9" s="3" t="str">
        <f>IF($C9="","",VLOOKUP($C9,'改革前退休（职）人员新增模板'!$B:$AM,27,FALSE))</f>
        <v/>
      </c>
      <c r="H9" s="3" t="str">
        <f>IF($C9="","",VLOOKUP($C9,'改革前退休（职）人员新增模板'!$B:$AM,28,FALSE))</f>
        <v/>
      </c>
      <c r="I9" s="3" t="str">
        <f>IF($C9="","",VLOOKUP($C9,'改革前退休（职）人员新增模板'!$B:$AM,29,FALSE))</f>
        <v/>
      </c>
      <c r="J9" s="3" t="str">
        <f>IF($C9="","",VLOOKUP($C9,'改革前退休（职）人员新增模板'!$B:$AM,30,FALSE))</f>
        <v/>
      </c>
      <c r="K9" s="3" t="str">
        <f>IF($C9="","",VLOOKUP($C9,'改革前退休（职）人员新增模板'!$B:$AM,31,FALSE))</f>
        <v/>
      </c>
      <c r="L9" s="3" t="str">
        <f>IF($C9="","",VLOOKUP($C9,'改革前退休（职）人员新增模板'!$B:$AM,32,FALSE))</f>
        <v/>
      </c>
      <c r="M9" s="3" t="str">
        <f>IF($C9="","",VLOOKUP($C9,'改革前退休（职）人员新增模板'!$B:$AM,34,FALSE))</f>
        <v/>
      </c>
      <c r="N9" s="3" t="str">
        <f>IF($C9="","",VLOOKUP($C9,'改革前退休（职）人员新增模板'!$B:$AM,35,FALSE))</f>
        <v/>
      </c>
      <c r="O9" s="3" t="str">
        <f>IF($C9="","",VLOOKUP($C9,'改革前退休（职）人员新增模板'!$B:$AM,36,FALSE))</f>
        <v/>
      </c>
      <c r="P9" s="3" t="str">
        <f>IF($C9="","",VLOOKUP($C9,'改革前退休（职）人员新增模板'!$B:$AM,37,FALSE))</f>
        <v/>
      </c>
      <c r="Q9" s="3" t="str">
        <f>IF($C9="","",VLOOKUP($C9,'改革前退休（职）人员新增模板'!$B:$AM,25,FALSE))</f>
        <v/>
      </c>
      <c r="R9" s="3" t="str">
        <f>IF($C9="","",VLOOKUP($C9,'改革前退休（职）人员新增模板'!$B:$AM,33,FALSE))</f>
        <v/>
      </c>
      <c r="S9" s="3" t="str">
        <f>IF($C9="","",VLOOKUP($C9,'改革前退休（职）人员新增模板'!$B:$AM,24,FALSE))</f>
        <v/>
      </c>
      <c r="T9" s="3" t="str">
        <f>IF($C9="","",VLOOKUP($C9,'改革前退休（职）人员新增模板'!$B:$AM,38,FALSE))</f>
        <v/>
      </c>
    </row>
    <row r="10" spans="1:20" ht="20.100000000000001" customHeight="1" x14ac:dyDescent="0.25">
      <c r="A10" s="3" t="str">
        <f t="shared" si="0"/>
        <v/>
      </c>
      <c r="B10" s="3" t="str">
        <f>IF('改革前退休（职）人员新增模板'!$B6="","",INDEX('改革前退休（职）人员新增模板'!$A:$A,MATCH($C10,'改革前退休（职）人员新增模板'!$B:$B,0)))</f>
        <v/>
      </c>
      <c r="C10" s="4" t="str">
        <f>IF('改革前退休（职）人员新增模板'!$B6="","",'改革前退休（职）人员新增模板'!$B6)</f>
        <v/>
      </c>
      <c r="D10" s="3" t="str">
        <f>IF($C10="","",VLOOKUP($C10,'改革前退休（职）人员新增模板'!$B:$AM,22,FALSE))</f>
        <v/>
      </c>
      <c r="E10" s="3" t="str">
        <f>IF($C10="","",VLOOKUP($C10,'改革前退休（职）人员新增模板'!$B:$AM,23,FALSE))</f>
        <v/>
      </c>
      <c r="F10" s="3" t="str">
        <f>IF($C10="","",VLOOKUP($C10,'改革前退休（职）人员新增模板'!$B:$AM,26,FALSE))</f>
        <v/>
      </c>
      <c r="G10" s="3" t="str">
        <f>IF($C10="","",VLOOKUP($C10,'改革前退休（职）人员新增模板'!$B:$AM,27,FALSE))</f>
        <v/>
      </c>
      <c r="H10" s="3" t="str">
        <f>IF($C10="","",VLOOKUP($C10,'改革前退休（职）人员新增模板'!$B:$AM,28,FALSE))</f>
        <v/>
      </c>
      <c r="I10" s="3" t="str">
        <f>IF($C10="","",VLOOKUP($C10,'改革前退休（职）人员新增模板'!$B:$AM,29,FALSE))</f>
        <v/>
      </c>
      <c r="J10" s="3" t="str">
        <f>IF($C10="","",VLOOKUP($C10,'改革前退休（职）人员新增模板'!$B:$AM,30,FALSE))</f>
        <v/>
      </c>
      <c r="K10" s="3" t="str">
        <f>IF($C10="","",VLOOKUP($C10,'改革前退休（职）人员新增模板'!$B:$AM,31,FALSE))</f>
        <v/>
      </c>
      <c r="L10" s="3" t="str">
        <f>IF($C10="","",VLOOKUP($C10,'改革前退休（职）人员新增模板'!$B:$AM,32,FALSE))</f>
        <v/>
      </c>
      <c r="M10" s="3" t="str">
        <f>IF($C10="","",VLOOKUP($C10,'改革前退休（职）人员新增模板'!$B:$AM,34,FALSE))</f>
        <v/>
      </c>
      <c r="N10" s="3" t="str">
        <f>IF($C10="","",VLOOKUP($C10,'改革前退休（职）人员新增模板'!$B:$AM,35,FALSE))</f>
        <v/>
      </c>
      <c r="O10" s="3" t="str">
        <f>IF($C10="","",VLOOKUP($C10,'改革前退休（职）人员新增模板'!$B:$AM,36,FALSE))</f>
        <v/>
      </c>
      <c r="P10" s="3" t="str">
        <f>IF($C10="","",VLOOKUP($C10,'改革前退休（职）人员新增模板'!$B:$AM,37,FALSE))</f>
        <v/>
      </c>
      <c r="Q10" s="3" t="str">
        <f>IF($C10="","",VLOOKUP($C10,'改革前退休（职）人员新增模板'!$B:$AM,25,FALSE))</f>
        <v/>
      </c>
      <c r="R10" s="3" t="str">
        <f>IF($C10="","",VLOOKUP($C10,'改革前退休（职）人员新增模板'!$B:$AM,33,FALSE))</f>
        <v/>
      </c>
      <c r="S10" s="3" t="str">
        <f>IF($C10="","",VLOOKUP($C10,'改革前退休（职）人员新增模板'!$B:$AM,24,FALSE))</f>
        <v/>
      </c>
      <c r="T10" s="3" t="str">
        <f>IF($C10="","",VLOOKUP($C10,'改革前退休（职）人员新增模板'!$B:$AM,38,FALSE))</f>
        <v/>
      </c>
    </row>
    <row r="11" spans="1:20" ht="20.100000000000001" customHeight="1" x14ac:dyDescent="0.25">
      <c r="A11" s="3" t="str">
        <f t="shared" si="0"/>
        <v/>
      </c>
      <c r="B11" s="3" t="str">
        <f>IF('改革前退休（职）人员新增模板'!$B7="","",INDEX('改革前退休（职）人员新增模板'!$A:$A,MATCH($C11,'改革前退休（职）人员新增模板'!$B:$B,0)))</f>
        <v/>
      </c>
      <c r="C11" s="4" t="str">
        <f>IF('改革前退休（职）人员新增模板'!$B7="","",'改革前退休（职）人员新增模板'!$B7)</f>
        <v/>
      </c>
      <c r="D11" s="3" t="str">
        <f>IF($C11="","",VLOOKUP($C11,'改革前退休（职）人员新增模板'!$B:$AM,22,FALSE))</f>
        <v/>
      </c>
      <c r="E11" s="3" t="str">
        <f>IF($C11="","",VLOOKUP($C11,'改革前退休（职）人员新增模板'!$B:$AM,23,FALSE))</f>
        <v/>
      </c>
      <c r="F11" s="3" t="str">
        <f>IF($C11="","",VLOOKUP($C11,'改革前退休（职）人员新增模板'!$B:$AM,26,FALSE))</f>
        <v/>
      </c>
      <c r="G11" s="3" t="str">
        <f>IF($C11="","",VLOOKUP($C11,'改革前退休（职）人员新增模板'!$B:$AM,27,FALSE))</f>
        <v/>
      </c>
      <c r="H11" s="3" t="str">
        <f>IF($C11="","",VLOOKUP($C11,'改革前退休（职）人员新增模板'!$B:$AM,28,FALSE))</f>
        <v/>
      </c>
      <c r="I11" s="3" t="str">
        <f>IF($C11="","",VLOOKUP($C11,'改革前退休（职）人员新增模板'!$B:$AM,29,FALSE))</f>
        <v/>
      </c>
      <c r="J11" s="3" t="str">
        <f>IF($C11="","",VLOOKUP($C11,'改革前退休（职）人员新增模板'!$B:$AM,30,FALSE))</f>
        <v/>
      </c>
      <c r="K11" s="3" t="str">
        <f>IF($C11="","",VLOOKUP($C11,'改革前退休（职）人员新增模板'!$B:$AM,31,FALSE))</f>
        <v/>
      </c>
      <c r="L11" s="3" t="str">
        <f>IF($C11="","",VLOOKUP($C11,'改革前退休（职）人员新增模板'!$B:$AM,32,FALSE))</f>
        <v/>
      </c>
      <c r="M11" s="3" t="str">
        <f>IF($C11="","",VLOOKUP($C11,'改革前退休（职）人员新增模板'!$B:$AM,34,FALSE))</f>
        <v/>
      </c>
      <c r="N11" s="3" t="str">
        <f>IF($C11="","",VLOOKUP($C11,'改革前退休（职）人员新增模板'!$B:$AM,35,FALSE))</f>
        <v/>
      </c>
      <c r="O11" s="3" t="str">
        <f>IF($C11="","",VLOOKUP($C11,'改革前退休（职）人员新增模板'!$B:$AM,36,FALSE))</f>
        <v/>
      </c>
      <c r="P11" s="3" t="str">
        <f>IF($C11="","",VLOOKUP($C11,'改革前退休（职）人员新增模板'!$B:$AM,37,FALSE))</f>
        <v/>
      </c>
      <c r="Q11" s="3" t="str">
        <f>IF($C11="","",VLOOKUP($C11,'改革前退休（职）人员新增模板'!$B:$AM,25,FALSE))</f>
        <v/>
      </c>
      <c r="R11" s="3" t="str">
        <f>IF($C11="","",VLOOKUP($C11,'改革前退休（职）人员新增模板'!$B:$AM,33,FALSE))</f>
        <v/>
      </c>
      <c r="S11" s="3" t="str">
        <f>IF($C11="","",VLOOKUP($C11,'改革前退休（职）人员新增模板'!$B:$AM,24,FALSE))</f>
        <v/>
      </c>
      <c r="T11" s="3" t="str">
        <f>IF($C11="","",VLOOKUP($C11,'改革前退休（职）人员新增模板'!$B:$AM,38,FALSE))</f>
        <v/>
      </c>
    </row>
    <row r="12" spans="1:20" ht="20.100000000000001" customHeight="1" x14ac:dyDescent="0.25">
      <c r="A12" s="3" t="str">
        <f t="shared" si="0"/>
        <v/>
      </c>
      <c r="B12" s="3" t="str">
        <f>IF('改革前退休（职）人员新增模板'!$B8="","",INDEX('改革前退休（职）人员新增模板'!$A:$A,MATCH($C12,'改革前退休（职）人员新增模板'!$B:$B,0)))</f>
        <v/>
      </c>
      <c r="C12" s="4" t="str">
        <f>IF('改革前退休（职）人员新增模板'!$B8="","",'改革前退休（职）人员新增模板'!$B8)</f>
        <v/>
      </c>
      <c r="D12" s="3" t="str">
        <f>IF($C12="","",VLOOKUP($C12,'改革前退休（职）人员新增模板'!$B:$AM,22,FALSE))</f>
        <v/>
      </c>
      <c r="E12" s="3" t="str">
        <f>IF($C12="","",VLOOKUP($C12,'改革前退休（职）人员新增模板'!$B:$AM,23,FALSE))</f>
        <v/>
      </c>
      <c r="F12" s="3" t="str">
        <f>IF($C12="","",VLOOKUP($C12,'改革前退休（职）人员新增模板'!$B:$AM,26,FALSE))</f>
        <v/>
      </c>
      <c r="G12" s="3" t="str">
        <f>IF($C12="","",VLOOKUP($C12,'改革前退休（职）人员新增模板'!$B:$AM,27,FALSE))</f>
        <v/>
      </c>
      <c r="H12" s="3" t="str">
        <f>IF($C12="","",VLOOKUP($C12,'改革前退休（职）人员新增模板'!$B:$AM,28,FALSE))</f>
        <v/>
      </c>
      <c r="I12" s="3" t="str">
        <f>IF($C12="","",VLOOKUP($C12,'改革前退休（职）人员新增模板'!$B:$AM,29,FALSE))</f>
        <v/>
      </c>
      <c r="J12" s="3" t="str">
        <f>IF($C12="","",VLOOKUP($C12,'改革前退休（职）人员新增模板'!$B:$AM,30,FALSE))</f>
        <v/>
      </c>
      <c r="K12" s="3" t="str">
        <f>IF($C12="","",VLOOKUP($C12,'改革前退休（职）人员新增模板'!$B:$AM,31,FALSE))</f>
        <v/>
      </c>
      <c r="L12" s="3" t="str">
        <f>IF($C12="","",VLOOKUP($C12,'改革前退休（职）人员新增模板'!$B:$AM,32,FALSE))</f>
        <v/>
      </c>
      <c r="M12" s="3" t="str">
        <f>IF($C12="","",VLOOKUP($C12,'改革前退休（职）人员新增模板'!$B:$AM,34,FALSE))</f>
        <v/>
      </c>
      <c r="N12" s="3" t="str">
        <f>IF($C12="","",VLOOKUP($C12,'改革前退休（职）人员新增模板'!$B:$AM,35,FALSE))</f>
        <v/>
      </c>
      <c r="O12" s="3" t="str">
        <f>IF($C12="","",VLOOKUP($C12,'改革前退休（职）人员新增模板'!$B:$AM,36,FALSE))</f>
        <v/>
      </c>
      <c r="P12" s="3" t="str">
        <f>IF($C12="","",VLOOKUP($C12,'改革前退休（职）人员新增模板'!$B:$AM,37,FALSE))</f>
        <v/>
      </c>
      <c r="Q12" s="3" t="str">
        <f>IF($C12="","",VLOOKUP($C12,'改革前退休（职）人员新增模板'!$B:$AM,25,FALSE))</f>
        <v/>
      </c>
      <c r="R12" s="3" t="str">
        <f>IF($C12="","",VLOOKUP($C12,'改革前退休（职）人员新增模板'!$B:$AM,33,FALSE))</f>
        <v/>
      </c>
      <c r="S12" s="3" t="str">
        <f>IF($C12="","",VLOOKUP($C12,'改革前退休（职）人员新增模板'!$B:$AM,24,FALSE))</f>
        <v/>
      </c>
      <c r="T12" s="3" t="str">
        <f>IF($C12="","",VLOOKUP($C12,'改革前退休（职）人员新增模板'!$B:$AM,38,FALSE))</f>
        <v/>
      </c>
    </row>
    <row r="13" spans="1:20" ht="20.100000000000001" customHeight="1" x14ac:dyDescent="0.25">
      <c r="A13" s="3" t="str">
        <f t="shared" si="0"/>
        <v/>
      </c>
      <c r="B13" s="3" t="str">
        <f>IF('改革前退休（职）人员新增模板'!$B9="","",INDEX('改革前退休（职）人员新增模板'!$A:$A,MATCH($C13,'改革前退休（职）人员新增模板'!$B:$B,0)))</f>
        <v/>
      </c>
      <c r="C13" s="4" t="str">
        <f>IF('改革前退休（职）人员新增模板'!$B9="","",'改革前退休（职）人员新增模板'!$B9)</f>
        <v/>
      </c>
      <c r="D13" s="3" t="str">
        <f>IF($C13="","",VLOOKUP($C13,'改革前退休（职）人员新增模板'!$B:$AM,22,FALSE))</f>
        <v/>
      </c>
      <c r="E13" s="3" t="str">
        <f>IF($C13="","",VLOOKUP($C13,'改革前退休（职）人员新增模板'!$B:$AM,23,FALSE))</f>
        <v/>
      </c>
      <c r="F13" s="3" t="str">
        <f>IF($C13="","",VLOOKUP($C13,'改革前退休（职）人员新增模板'!$B:$AM,26,FALSE))</f>
        <v/>
      </c>
      <c r="G13" s="3" t="str">
        <f>IF($C13="","",VLOOKUP($C13,'改革前退休（职）人员新增模板'!$B:$AM,27,FALSE))</f>
        <v/>
      </c>
      <c r="H13" s="3" t="str">
        <f>IF($C13="","",VLOOKUP($C13,'改革前退休（职）人员新增模板'!$B:$AM,28,FALSE))</f>
        <v/>
      </c>
      <c r="I13" s="3" t="str">
        <f>IF($C13="","",VLOOKUP($C13,'改革前退休（职）人员新增模板'!$B:$AM,29,FALSE))</f>
        <v/>
      </c>
      <c r="J13" s="3" t="str">
        <f>IF($C13="","",VLOOKUP($C13,'改革前退休（职）人员新增模板'!$B:$AM,30,FALSE))</f>
        <v/>
      </c>
      <c r="K13" s="3" t="str">
        <f>IF($C13="","",VLOOKUP($C13,'改革前退休（职）人员新增模板'!$B:$AM,31,FALSE))</f>
        <v/>
      </c>
      <c r="L13" s="3" t="str">
        <f>IF($C13="","",VLOOKUP($C13,'改革前退休（职）人员新增模板'!$B:$AM,32,FALSE))</f>
        <v/>
      </c>
      <c r="M13" s="3" t="str">
        <f>IF($C13="","",VLOOKUP($C13,'改革前退休（职）人员新增模板'!$B:$AM,34,FALSE))</f>
        <v/>
      </c>
      <c r="N13" s="3" t="str">
        <f>IF($C13="","",VLOOKUP($C13,'改革前退休（职）人员新增模板'!$B:$AM,35,FALSE))</f>
        <v/>
      </c>
      <c r="O13" s="3" t="str">
        <f>IF($C13="","",VLOOKUP($C13,'改革前退休（职）人员新增模板'!$B:$AM,36,FALSE))</f>
        <v/>
      </c>
      <c r="P13" s="3" t="str">
        <f>IF($C13="","",VLOOKUP($C13,'改革前退休（职）人员新增模板'!$B:$AM,37,FALSE))</f>
        <v/>
      </c>
      <c r="Q13" s="3" t="str">
        <f>IF($C13="","",VLOOKUP($C13,'改革前退休（职）人员新增模板'!$B:$AM,25,FALSE))</f>
        <v/>
      </c>
      <c r="R13" s="3" t="str">
        <f>IF($C13="","",VLOOKUP($C13,'改革前退休（职）人员新增模板'!$B:$AM,33,FALSE))</f>
        <v/>
      </c>
      <c r="S13" s="3" t="str">
        <f>IF($C13="","",VLOOKUP($C13,'改革前退休（职）人员新增模板'!$B:$AM,24,FALSE))</f>
        <v/>
      </c>
      <c r="T13" s="3" t="str">
        <f>IF($C13="","",VLOOKUP($C13,'改革前退休（职）人员新增模板'!$B:$AM,38,FALSE))</f>
        <v/>
      </c>
    </row>
    <row r="14" spans="1:20" ht="20.100000000000001" customHeight="1" x14ac:dyDescent="0.25">
      <c r="A14" s="3" t="str">
        <f t="shared" si="0"/>
        <v/>
      </c>
      <c r="B14" s="3" t="str">
        <f>IF('改革前退休（职）人员新增模板'!$B10="","",INDEX('改革前退休（职）人员新增模板'!$A:$A,MATCH($C14,'改革前退休（职）人员新增模板'!$B:$B,0)))</f>
        <v/>
      </c>
      <c r="C14" s="4" t="str">
        <f>IF('改革前退休（职）人员新增模板'!$B10="","",'改革前退休（职）人员新增模板'!$B10)</f>
        <v/>
      </c>
      <c r="D14" s="3" t="str">
        <f>IF($C14="","",VLOOKUP($C14,'改革前退休（职）人员新增模板'!$B:$AM,22,FALSE))</f>
        <v/>
      </c>
      <c r="E14" s="3" t="str">
        <f>IF($C14="","",VLOOKUP($C14,'改革前退休（职）人员新增模板'!$B:$AM,23,FALSE))</f>
        <v/>
      </c>
      <c r="F14" s="3" t="str">
        <f>IF($C14="","",VLOOKUP($C14,'改革前退休（职）人员新增模板'!$B:$AM,26,FALSE))</f>
        <v/>
      </c>
      <c r="G14" s="3" t="str">
        <f>IF($C14="","",VLOOKUP($C14,'改革前退休（职）人员新增模板'!$B:$AM,27,FALSE))</f>
        <v/>
      </c>
      <c r="H14" s="3" t="str">
        <f>IF($C14="","",VLOOKUP($C14,'改革前退休（职）人员新增模板'!$B:$AM,28,FALSE))</f>
        <v/>
      </c>
      <c r="I14" s="3" t="str">
        <f>IF($C14="","",VLOOKUP($C14,'改革前退休（职）人员新增模板'!$B:$AM,29,FALSE))</f>
        <v/>
      </c>
      <c r="J14" s="3" t="str">
        <f>IF($C14="","",VLOOKUP($C14,'改革前退休（职）人员新增模板'!$B:$AM,30,FALSE))</f>
        <v/>
      </c>
      <c r="K14" s="3" t="str">
        <f>IF($C14="","",VLOOKUP($C14,'改革前退休（职）人员新增模板'!$B:$AM,31,FALSE))</f>
        <v/>
      </c>
      <c r="L14" s="3" t="str">
        <f>IF($C14="","",VLOOKUP($C14,'改革前退休（职）人员新增模板'!$B:$AM,32,FALSE))</f>
        <v/>
      </c>
      <c r="M14" s="3" t="str">
        <f>IF($C14="","",VLOOKUP($C14,'改革前退休（职）人员新增模板'!$B:$AM,34,FALSE))</f>
        <v/>
      </c>
      <c r="N14" s="3" t="str">
        <f>IF($C14="","",VLOOKUP($C14,'改革前退休（职）人员新增模板'!$B:$AM,35,FALSE))</f>
        <v/>
      </c>
      <c r="O14" s="3" t="str">
        <f>IF($C14="","",VLOOKUP($C14,'改革前退休（职）人员新增模板'!$B:$AM,36,FALSE))</f>
        <v/>
      </c>
      <c r="P14" s="3" t="str">
        <f>IF($C14="","",VLOOKUP($C14,'改革前退休（职）人员新增模板'!$B:$AM,37,FALSE))</f>
        <v/>
      </c>
      <c r="Q14" s="3" t="str">
        <f>IF($C14="","",VLOOKUP($C14,'改革前退休（职）人员新增模板'!$B:$AM,25,FALSE))</f>
        <v/>
      </c>
      <c r="R14" s="3" t="str">
        <f>IF($C14="","",VLOOKUP($C14,'改革前退休（职）人员新增模板'!$B:$AM,33,FALSE))</f>
        <v/>
      </c>
      <c r="S14" s="3" t="str">
        <f>IF($C14="","",VLOOKUP($C14,'改革前退休（职）人员新增模板'!$B:$AM,24,FALSE))</f>
        <v/>
      </c>
      <c r="T14" s="3" t="str">
        <f>IF($C14="","",VLOOKUP($C14,'改革前退休（职）人员新增模板'!$B:$AM,38,FALSE))</f>
        <v/>
      </c>
    </row>
    <row r="15" spans="1:20" ht="20.100000000000001" customHeight="1" x14ac:dyDescent="0.25">
      <c r="A15" s="3" t="str">
        <f t="shared" si="0"/>
        <v/>
      </c>
      <c r="B15" s="3" t="str">
        <f>IF('改革前退休（职）人员新增模板'!$B11="","",INDEX('改革前退休（职）人员新增模板'!$A:$A,MATCH($C15,'改革前退休（职）人员新增模板'!$B:$B,0)))</f>
        <v/>
      </c>
      <c r="C15" s="4" t="str">
        <f>IF('改革前退休（职）人员新增模板'!$B11="","",'改革前退休（职）人员新增模板'!$B11)</f>
        <v/>
      </c>
      <c r="D15" s="3" t="str">
        <f>IF($C15="","",VLOOKUP($C15,'改革前退休（职）人员新增模板'!$B:$AM,22,FALSE))</f>
        <v/>
      </c>
      <c r="E15" s="3" t="str">
        <f>IF($C15="","",VLOOKUP($C15,'改革前退休（职）人员新增模板'!$B:$AM,23,FALSE))</f>
        <v/>
      </c>
      <c r="F15" s="3" t="str">
        <f>IF($C15="","",VLOOKUP($C15,'改革前退休（职）人员新增模板'!$B:$AM,26,FALSE))</f>
        <v/>
      </c>
      <c r="G15" s="3" t="str">
        <f>IF($C15="","",VLOOKUP($C15,'改革前退休（职）人员新增模板'!$B:$AM,27,FALSE))</f>
        <v/>
      </c>
      <c r="H15" s="3" t="str">
        <f>IF($C15="","",VLOOKUP($C15,'改革前退休（职）人员新增模板'!$B:$AM,28,FALSE))</f>
        <v/>
      </c>
      <c r="I15" s="3" t="str">
        <f>IF($C15="","",VLOOKUP($C15,'改革前退休（职）人员新增模板'!$B:$AM,29,FALSE))</f>
        <v/>
      </c>
      <c r="J15" s="3" t="str">
        <f>IF($C15="","",VLOOKUP($C15,'改革前退休（职）人员新增模板'!$B:$AM,30,FALSE))</f>
        <v/>
      </c>
      <c r="K15" s="3" t="str">
        <f>IF($C15="","",VLOOKUP($C15,'改革前退休（职）人员新增模板'!$B:$AM,31,FALSE))</f>
        <v/>
      </c>
      <c r="L15" s="3" t="str">
        <f>IF($C15="","",VLOOKUP($C15,'改革前退休（职）人员新增模板'!$B:$AM,32,FALSE))</f>
        <v/>
      </c>
      <c r="M15" s="3" t="str">
        <f>IF($C15="","",VLOOKUP($C15,'改革前退休（职）人员新增模板'!$B:$AM,34,FALSE))</f>
        <v/>
      </c>
      <c r="N15" s="3" t="str">
        <f>IF($C15="","",VLOOKUP($C15,'改革前退休（职）人员新增模板'!$B:$AM,35,FALSE))</f>
        <v/>
      </c>
      <c r="O15" s="3" t="str">
        <f>IF($C15="","",VLOOKUP($C15,'改革前退休（职）人员新增模板'!$B:$AM,36,FALSE))</f>
        <v/>
      </c>
      <c r="P15" s="3" t="str">
        <f>IF($C15="","",VLOOKUP($C15,'改革前退休（职）人员新增模板'!$B:$AM,37,FALSE))</f>
        <v/>
      </c>
      <c r="Q15" s="3" t="str">
        <f>IF($C15="","",VLOOKUP($C15,'改革前退休（职）人员新增模板'!$B:$AM,25,FALSE))</f>
        <v/>
      </c>
      <c r="R15" s="3" t="str">
        <f>IF($C15="","",VLOOKUP($C15,'改革前退休（职）人员新增模板'!$B:$AM,33,FALSE))</f>
        <v/>
      </c>
      <c r="S15" s="3" t="str">
        <f>IF($C15="","",VLOOKUP($C15,'改革前退休（职）人员新增模板'!$B:$AM,24,FALSE))</f>
        <v/>
      </c>
      <c r="T15" s="3" t="str">
        <f>IF($C15="","",VLOOKUP($C15,'改革前退休（职）人员新增模板'!$B:$AM,38,FALSE))</f>
        <v/>
      </c>
    </row>
    <row r="16" spans="1:20" ht="20.100000000000001" customHeight="1" x14ac:dyDescent="0.25">
      <c r="A16" s="3" t="str">
        <f t="shared" si="0"/>
        <v/>
      </c>
      <c r="B16" s="3" t="str">
        <f>IF('改革前退休（职）人员新增模板'!$B12="","",INDEX('改革前退休（职）人员新增模板'!$A:$A,MATCH($C16,'改革前退休（职）人员新增模板'!$B:$B,0)))</f>
        <v/>
      </c>
      <c r="C16" s="4" t="str">
        <f>IF('改革前退休（职）人员新增模板'!$B12="","",'改革前退休（职）人员新增模板'!$B12)</f>
        <v/>
      </c>
      <c r="D16" s="3" t="str">
        <f>IF($C16="","",VLOOKUP($C16,'改革前退休（职）人员新增模板'!$B:$AM,22,FALSE))</f>
        <v/>
      </c>
      <c r="E16" s="3" t="str">
        <f>IF($C16="","",VLOOKUP($C16,'改革前退休（职）人员新增模板'!$B:$AM,23,FALSE))</f>
        <v/>
      </c>
      <c r="F16" s="3" t="str">
        <f>IF($C16="","",VLOOKUP($C16,'改革前退休（职）人员新增模板'!$B:$AM,26,FALSE))</f>
        <v/>
      </c>
      <c r="G16" s="3" t="str">
        <f>IF($C16="","",VLOOKUP($C16,'改革前退休（职）人员新增模板'!$B:$AM,27,FALSE))</f>
        <v/>
      </c>
      <c r="H16" s="3" t="str">
        <f>IF($C16="","",VLOOKUP($C16,'改革前退休（职）人员新增模板'!$B:$AM,28,FALSE))</f>
        <v/>
      </c>
      <c r="I16" s="3" t="str">
        <f>IF($C16="","",VLOOKUP($C16,'改革前退休（职）人员新增模板'!$B:$AM,29,FALSE))</f>
        <v/>
      </c>
      <c r="J16" s="3" t="str">
        <f>IF($C16="","",VLOOKUP($C16,'改革前退休（职）人员新增模板'!$B:$AM,30,FALSE))</f>
        <v/>
      </c>
      <c r="K16" s="3" t="str">
        <f>IF($C16="","",VLOOKUP($C16,'改革前退休（职）人员新增模板'!$B:$AM,31,FALSE))</f>
        <v/>
      </c>
      <c r="L16" s="3" t="str">
        <f>IF($C16="","",VLOOKUP($C16,'改革前退休（职）人员新增模板'!$B:$AM,32,FALSE))</f>
        <v/>
      </c>
      <c r="M16" s="3" t="str">
        <f>IF($C16="","",VLOOKUP($C16,'改革前退休（职）人员新增模板'!$B:$AM,34,FALSE))</f>
        <v/>
      </c>
      <c r="N16" s="3" t="str">
        <f>IF($C16="","",VLOOKUP($C16,'改革前退休（职）人员新增模板'!$B:$AM,35,FALSE))</f>
        <v/>
      </c>
      <c r="O16" s="3" t="str">
        <f>IF($C16="","",VLOOKUP($C16,'改革前退休（职）人员新增模板'!$B:$AM,36,FALSE))</f>
        <v/>
      </c>
      <c r="P16" s="3" t="str">
        <f>IF($C16="","",VLOOKUP($C16,'改革前退休（职）人员新增模板'!$B:$AM,37,FALSE))</f>
        <v/>
      </c>
      <c r="Q16" s="3" t="str">
        <f>IF($C16="","",VLOOKUP($C16,'改革前退休（职）人员新增模板'!$B:$AM,25,FALSE))</f>
        <v/>
      </c>
      <c r="R16" s="3" t="str">
        <f>IF($C16="","",VLOOKUP($C16,'改革前退休（职）人员新增模板'!$B:$AM,33,FALSE))</f>
        <v/>
      </c>
      <c r="S16" s="3" t="str">
        <f>IF($C16="","",VLOOKUP($C16,'改革前退休（职）人员新增模板'!$B:$AM,24,FALSE))</f>
        <v/>
      </c>
      <c r="T16" s="3" t="str">
        <f>IF($C16="","",VLOOKUP($C16,'改革前退休（职）人员新增模板'!$B:$AM,38,FALSE))</f>
        <v/>
      </c>
    </row>
    <row r="17" spans="1:20" ht="20.100000000000001" customHeight="1" x14ac:dyDescent="0.25">
      <c r="A17" s="3" t="str">
        <f t="shared" si="0"/>
        <v/>
      </c>
      <c r="B17" s="3" t="str">
        <f>IF('改革前退休（职）人员新增模板'!$B13="","",INDEX('改革前退休（职）人员新增模板'!$A:$A,MATCH($C17,'改革前退休（职）人员新增模板'!$B:$B,0)))</f>
        <v/>
      </c>
      <c r="C17" s="4" t="str">
        <f>IF('改革前退休（职）人员新增模板'!$B13="","",'改革前退休（职）人员新增模板'!$B13)</f>
        <v/>
      </c>
      <c r="D17" s="3" t="str">
        <f>IF($C17="","",VLOOKUP($C17,'改革前退休（职）人员新增模板'!$B:$AM,22,FALSE))</f>
        <v/>
      </c>
      <c r="E17" s="3" t="str">
        <f>IF($C17="","",VLOOKUP($C17,'改革前退休（职）人员新增模板'!$B:$AM,23,FALSE))</f>
        <v/>
      </c>
      <c r="F17" s="3" t="str">
        <f>IF($C17="","",VLOOKUP($C17,'改革前退休（职）人员新增模板'!$B:$AM,26,FALSE))</f>
        <v/>
      </c>
      <c r="G17" s="3" t="str">
        <f>IF($C17="","",VLOOKUP($C17,'改革前退休（职）人员新增模板'!$B:$AM,27,FALSE))</f>
        <v/>
      </c>
      <c r="H17" s="3" t="str">
        <f>IF($C17="","",VLOOKUP($C17,'改革前退休（职）人员新增模板'!$B:$AM,28,FALSE))</f>
        <v/>
      </c>
      <c r="I17" s="3" t="str">
        <f>IF($C17="","",VLOOKUP($C17,'改革前退休（职）人员新增模板'!$B:$AM,29,FALSE))</f>
        <v/>
      </c>
      <c r="J17" s="3" t="str">
        <f>IF($C17="","",VLOOKUP($C17,'改革前退休（职）人员新增模板'!$B:$AM,30,FALSE))</f>
        <v/>
      </c>
      <c r="K17" s="3" t="str">
        <f>IF($C17="","",VLOOKUP($C17,'改革前退休（职）人员新增模板'!$B:$AM,31,FALSE))</f>
        <v/>
      </c>
      <c r="L17" s="3" t="str">
        <f>IF($C17="","",VLOOKUP($C17,'改革前退休（职）人员新增模板'!$B:$AM,32,FALSE))</f>
        <v/>
      </c>
      <c r="M17" s="3" t="str">
        <f>IF($C17="","",VLOOKUP($C17,'改革前退休（职）人员新增模板'!$B:$AM,34,FALSE))</f>
        <v/>
      </c>
      <c r="N17" s="3" t="str">
        <f>IF($C17="","",VLOOKUP($C17,'改革前退休（职）人员新增模板'!$B:$AM,35,FALSE))</f>
        <v/>
      </c>
      <c r="O17" s="3" t="str">
        <f>IF($C17="","",VLOOKUP($C17,'改革前退休（职）人员新增模板'!$B:$AM,36,FALSE))</f>
        <v/>
      </c>
      <c r="P17" s="3" t="str">
        <f>IF($C17="","",VLOOKUP($C17,'改革前退休（职）人员新增模板'!$B:$AM,37,FALSE))</f>
        <v/>
      </c>
      <c r="Q17" s="3" t="str">
        <f>IF($C17="","",VLOOKUP($C17,'改革前退休（职）人员新增模板'!$B:$AM,25,FALSE))</f>
        <v/>
      </c>
      <c r="R17" s="3" t="str">
        <f>IF($C17="","",VLOOKUP($C17,'改革前退休（职）人员新增模板'!$B:$AM,33,FALSE))</f>
        <v/>
      </c>
      <c r="S17" s="3" t="str">
        <f>IF($C17="","",VLOOKUP($C17,'改革前退休（职）人员新增模板'!$B:$AM,24,FALSE))</f>
        <v/>
      </c>
      <c r="T17" s="3" t="str">
        <f>IF($C17="","",VLOOKUP($C17,'改革前退休（职）人员新增模板'!$B:$AM,38,FALSE))</f>
        <v/>
      </c>
    </row>
    <row r="18" spans="1:20" ht="20.100000000000001" customHeight="1" x14ac:dyDescent="0.25">
      <c r="A18" s="3" t="str">
        <f t="shared" si="0"/>
        <v/>
      </c>
      <c r="B18" s="3" t="str">
        <f>IF('改革前退休（职）人员新增模板'!$B14="","",INDEX('改革前退休（职）人员新增模板'!$A:$A,MATCH($C18,'改革前退休（职）人员新增模板'!$B:$B,0)))</f>
        <v/>
      </c>
      <c r="C18" s="4" t="str">
        <f>IF('改革前退休（职）人员新增模板'!$B14="","",'改革前退休（职）人员新增模板'!$B14)</f>
        <v/>
      </c>
      <c r="D18" s="3" t="str">
        <f>IF($C18="","",VLOOKUP($C18,'改革前退休（职）人员新增模板'!$B:$AM,22,FALSE))</f>
        <v/>
      </c>
      <c r="E18" s="3" t="str">
        <f>IF($C18="","",VLOOKUP($C18,'改革前退休（职）人员新增模板'!$B:$AM,23,FALSE))</f>
        <v/>
      </c>
      <c r="F18" s="3" t="str">
        <f>IF($C18="","",VLOOKUP($C18,'改革前退休（职）人员新增模板'!$B:$AM,26,FALSE))</f>
        <v/>
      </c>
      <c r="G18" s="3" t="str">
        <f>IF($C18="","",VLOOKUP($C18,'改革前退休（职）人员新增模板'!$B:$AM,27,FALSE))</f>
        <v/>
      </c>
      <c r="H18" s="3" t="str">
        <f>IF($C18="","",VLOOKUP($C18,'改革前退休（职）人员新增模板'!$B:$AM,28,FALSE))</f>
        <v/>
      </c>
      <c r="I18" s="3" t="str">
        <f>IF($C18="","",VLOOKUP($C18,'改革前退休（职）人员新增模板'!$B:$AM,29,FALSE))</f>
        <v/>
      </c>
      <c r="J18" s="3" t="str">
        <f>IF($C18="","",VLOOKUP($C18,'改革前退休（职）人员新增模板'!$B:$AM,30,FALSE))</f>
        <v/>
      </c>
      <c r="K18" s="3" t="str">
        <f>IF($C18="","",VLOOKUP($C18,'改革前退休（职）人员新增模板'!$B:$AM,31,FALSE))</f>
        <v/>
      </c>
      <c r="L18" s="3" t="str">
        <f>IF($C18="","",VLOOKUP($C18,'改革前退休（职）人员新增模板'!$B:$AM,32,FALSE))</f>
        <v/>
      </c>
      <c r="M18" s="3" t="str">
        <f>IF($C18="","",VLOOKUP($C18,'改革前退休（职）人员新增模板'!$B:$AM,34,FALSE))</f>
        <v/>
      </c>
      <c r="N18" s="3" t="str">
        <f>IF($C18="","",VLOOKUP($C18,'改革前退休（职）人员新增模板'!$B:$AM,35,FALSE))</f>
        <v/>
      </c>
      <c r="O18" s="3" t="str">
        <f>IF($C18="","",VLOOKUP($C18,'改革前退休（职）人员新增模板'!$B:$AM,36,FALSE))</f>
        <v/>
      </c>
      <c r="P18" s="3" t="str">
        <f>IF($C18="","",VLOOKUP($C18,'改革前退休（职）人员新增模板'!$B:$AM,37,FALSE))</f>
        <v/>
      </c>
      <c r="Q18" s="3" t="str">
        <f>IF($C18="","",VLOOKUP($C18,'改革前退休（职）人员新增模板'!$B:$AM,25,FALSE))</f>
        <v/>
      </c>
      <c r="R18" s="3" t="str">
        <f>IF($C18="","",VLOOKUP($C18,'改革前退休（职）人员新增模板'!$B:$AM,33,FALSE))</f>
        <v/>
      </c>
      <c r="S18" s="3" t="str">
        <f>IF($C18="","",VLOOKUP($C18,'改革前退休（职）人员新增模板'!$B:$AM,24,FALSE))</f>
        <v/>
      </c>
      <c r="T18" s="3" t="str">
        <f>IF($C18="","",VLOOKUP($C18,'改革前退休（职）人员新增模板'!$B:$AM,38,FALSE))</f>
        <v/>
      </c>
    </row>
    <row r="19" spans="1:20" ht="20.100000000000001" customHeight="1" x14ac:dyDescent="0.25">
      <c r="A19" s="3" t="str">
        <f t="shared" si="0"/>
        <v/>
      </c>
      <c r="B19" s="3" t="str">
        <f>IF('改革前退休（职）人员新增模板'!$B15="","",INDEX('改革前退休（职）人员新增模板'!$A:$A,MATCH($C19,'改革前退休（职）人员新增模板'!$B:$B,0)))</f>
        <v/>
      </c>
      <c r="C19" s="4" t="str">
        <f>IF('改革前退休（职）人员新增模板'!$B15="","",'改革前退休（职）人员新增模板'!$B15)</f>
        <v/>
      </c>
      <c r="D19" s="3" t="str">
        <f>IF($C19="","",VLOOKUP($C19,'改革前退休（职）人员新增模板'!$B:$AM,22,FALSE))</f>
        <v/>
      </c>
      <c r="E19" s="3" t="str">
        <f>IF($C19="","",VLOOKUP($C19,'改革前退休（职）人员新增模板'!$B:$AM,23,FALSE))</f>
        <v/>
      </c>
      <c r="F19" s="3" t="str">
        <f>IF($C19="","",VLOOKUP($C19,'改革前退休（职）人员新增模板'!$B:$AM,26,FALSE))</f>
        <v/>
      </c>
      <c r="G19" s="3" t="str">
        <f>IF($C19="","",VLOOKUP($C19,'改革前退休（职）人员新增模板'!$B:$AM,27,FALSE))</f>
        <v/>
      </c>
      <c r="H19" s="3" t="str">
        <f>IF($C19="","",VLOOKUP($C19,'改革前退休（职）人员新增模板'!$B:$AM,28,FALSE))</f>
        <v/>
      </c>
      <c r="I19" s="3" t="str">
        <f>IF($C19="","",VLOOKUP($C19,'改革前退休（职）人员新增模板'!$B:$AM,29,FALSE))</f>
        <v/>
      </c>
      <c r="J19" s="3" t="str">
        <f>IF($C19="","",VLOOKUP($C19,'改革前退休（职）人员新增模板'!$B:$AM,30,FALSE))</f>
        <v/>
      </c>
      <c r="K19" s="3" t="str">
        <f>IF($C19="","",VLOOKUP($C19,'改革前退休（职）人员新增模板'!$B:$AM,31,FALSE))</f>
        <v/>
      </c>
      <c r="L19" s="3" t="str">
        <f>IF($C19="","",VLOOKUP($C19,'改革前退休（职）人员新增模板'!$B:$AM,32,FALSE))</f>
        <v/>
      </c>
      <c r="M19" s="3" t="str">
        <f>IF($C19="","",VLOOKUP($C19,'改革前退休（职）人员新增模板'!$B:$AM,34,FALSE))</f>
        <v/>
      </c>
      <c r="N19" s="3" t="str">
        <f>IF($C19="","",VLOOKUP($C19,'改革前退休（职）人员新增模板'!$B:$AM,35,FALSE))</f>
        <v/>
      </c>
      <c r="O19" s="3" t="str">
        <f>IF($C19="","",VLOOKUP($C19,'改革前退休（职）人员新增模板'!$B:$AM,36,FALSE))</f>
        <v/>
      </c>
      <c r="P19" s="3" t="str">
        <f>IF($C19="","",VLOOKUP($C19,'改革前退休（职）人员新增模板'!$B:$AM,37,FALSE))</f>
        <v/>
      </c>
      <c r="Q19" s="3" t="str">
        <f>IF($C19="","",VLOOKUP($C19,'改革前退休（职）人员新增模板'!$B:$AM,25,FALSE))</f>
        <v/>
      </c>
      <c r="R19" s="3" t="str">
        <f>IF($C19="","",VLOOKUP($C19,'改革前退休（职）人员新增模板'!$B:$AM,33,FALSE))</f>
        <v/>
      </c>
      <c r="S19" s="3" t="str">
        <f>IF($C19="","",VLOOKUP($C19,'改革前退休（职）人员新增模板'!$B:$AM,24,FALSE))</f>
        <v/>
      </c>
      <c r="T19" s="3" t="str">
        <f>IF($C19="","",VLOOKUP($C19,'改革前退休（职）人员新增模板'!$B:$AM,38,FALSE))</f>
        <v/>
      </c>
    </row>
    <row r="20" spans="1:20" ht="20.100000000000001" customHeight="1" x14ac:dyDescent="0.25">
      <c r="A20" s="3" t="str">
        <f t="shared" si="0"/>
        <v/>
      </c>
      <c r="B20" s="3" t="str">
        <f>IF('改革前退休（职）人员新增模板'!$B16="","",INDEX('改革前退休（职）人员新增模板'!$A:$A,MATCH($C20,'改革前退休（职）人员新增模板'!$B:$B,0)))</f>
        <v/>
      </c>
      <c r="C20" s="4" t="str">
        <f>IF('改革前退休（职）人员新增模板'!$B16="","",'改革前退休（职）人员新增模板'!$B16)</f>
        <v/>
      </c>
      <c r="D20" s="3" t="str">
        <f>IF($C20="","",VLOOKUP($C20,'改革前退休（职）人员新增模板'!$B:$AM,22,FALSE))</f>
        <v/>
      </c>
      <c r="E20" s="3" t="str">
        <f>IF($C20="","",VLOOKUP($C20,'改革前退休（职）人员新增模板'!$B:$AM,23,FALSE))</f>
        <v/>
      </c>
      <c r="F20" s="3" t="str">
        <f>IF($C20="","",VLOOKUP($C20,'改革前退休（职）人员新增模板'!$B:$AM,26,FALSE))</f>
        <v/>
      </c>
      <c r="G20" s="3" t="str">
        <f>IF($C20="","",VLOOKUP($C20,'改革前退休（职）人员新增模板'!$B:$AM,27,FALSE))</f>
        <v/>
      </c>
      <c r="H20" s="3" t="str">
        <f>IF($C20="","",VLOOKUP($C20,'改革前退休（职）人员新增模板'!$B:$AM,28,FALSE))</f>
        <v/>
      </c>
      <c r="I20" s="3" t="str">
        <f>IF($C20="","",VLOOKUP($C20,'改革前退休（职）人员新增模板'!$B:$AM,29,FALSE))</f>
        <v/>
      </c>
      <c r="J20" s="3" t="str">
        <f>IF($C20="","",VLOOKUP($C20,'改革前退休（职）人员新增模板'!$B:$AM,30,FALSE))</f>
        <v/>
      </c>
      <c r="K20" s="3" t="str">
        <f>IF($C20="","",VLOOKUP($C20,'改革前退休（职）人员新增模板'!$B:$AM,31,FALSE))</f>
        <v/>
      </c>
      <c r="L20" s="3" t="str">
        <f>IF($C20="","",VLOOKUP($C20,'改革前退休（职）人员新增模板'!$B:$AM,32,FALSE))</f>
        <v/>
      </c>
      <c r="M20" s="3" t="str">
        <f>IF($C20="","",VLOOKUP($C20,'改革前退休（职）人员新增模板'!$B:$AM,34,FALSE))</f>
        <v/>
      </c>
      <c r="N20" s="3" t="str">
        <f>IF($C20="","",VLOOKUP($C20,'改革前退休（职）人员新增模板'!$B:$AM,35,FALSE))</f>
        <v/>
      </c>
      <c r="O20" s="3" t="str">
        <f>IF($C20="","",VLOOKUP($C20,'改革前退休（职）人员新增模板'!$B:$AM,36,FALSE))</f>
        <v/>
      </c>
      <c r="P20" s="3" t="str">
        <f>IF($C20="","",VLOOKUP($C20,'改革前退休（职）人员新增模板'!$B:$AM,37,FALSE))</f>
        <v/>
      </c>
      <c r="Q20" s="3" t="str">
        <f>IF($C20="","",VLOOKUP($C20,'改革前退休（职）人员新增模板'!$B:$AM,25,FALSE))</f>
        <v/>
      </c>
      <c r="R20" s="3" t="str">
        <f>IF($C20="","",VLOOKUP($C20,'改革前退休（职）人员新增模板'!$B:$AM,33,FALSE))</f>
        <v/>
      </c>
      <c r="S20" s="3" t="str">
        <f>IF($C20="","",VLOOKUP($C20,'改革前退休（职）人员新增模板'!$B:$AM,24,FALSE))</f>
        <v/>
      </c>
      <c r="T20" s="3" t="str">
        <f>IF($C20="","",VLOOKUP($C20,'改革前退休（职）人员新增模板'!$B:$AM,38,FALSE))</f>
        <v/>
      </c>
    </row>
    <row r="21" spans="1:20" ht="20.100000000000001" customHeight="1" x14ac:dyDescent="0.25">
      <c r="A21" s="3" t="str">
        <f t="shared" si="0"/>
        <v/>
      </c>
      <c r="B21" s="3" t="str">
        <f>IF('改革前退休（职）人员新增模板'!$B17="","",INDEX('改革前退休（职）人员新增模板'!$A:$A,MATCH($C21,'改革前退休（职）人员新增模板'!$B:$B,0)))</f>
        <v/>
      </c>
      <c r="C21" s="4" t="str">
        <f>IF('改革前退休（职）人员新增模板'!$B17="","",'改革前退休（职）人员新增模板'!$B17)</f>
        <v/>
      </c>
      <c r="D21" s="3" t="str">
        <f>IF($C21="","",VLOOKUP($C21,'改革前退休（职）人员新增模板'!$B:$AM,22,FALSE))</f>
        <v/>
      </c>
      <c r="E21" s="3" t="str">
        <f>IF($C21="","",VLOOKUP($C21,'改革前退休（职）人员新增模板'!$B:$AM,23,FALSE))</f>
        <v/>
      </c>
      <c r="F21" s="3" t="str">
        <f>IF($C21="","",VLOOKUP($C21,'改革前退休（职）人员新增模板'!$B:$AM,26,FALSE))</f>
        <v/>
      </c>
      <c r="G21" s="3" t="str">
        <f>IF($C21="","",VLOOKUP($C21,'改革前退休（职）人员新增模板'!$B:$AM,27,FALSE))</f>
        <v/>
      </c>
      <c r="H21" s="3" t="str">
        <f>IF($C21="","",VLOOKUP($C21,'改革前退休（职）人员新增模板'!$B:$AM,28,FALSE))</f>
        <v/>
      </c>
      <c r="I21" s="3" t="str">
        <f>IF($C21="","",VLOOKUP($C21,'改革前退休（职）人员新增模板'!$B:$AM,29,FALSE))</f>
        <v/>
      </c>
      <c r="J21" s="3" t="str">
        <f>IF($C21="","",VLOOKUP($C21,'改革前退休（职）人员新增模板'!$B:$AM,30,FALSE))</f>
        <v/>
      </c>
      <c r="K21" s="3" t="str">
        <f>IF($C21="","",VLOOKUP($C21,'改革前退休（职）人员新增模板'!$B:$AM,31,FALSE))</f>
        <v/>
      </c>
      <c r="L21" s="3" t="str">
        <f>IF($C21="","",VLOOKUP($C21,'改革前退休（职）人员新增模板'!$B:$AM,32,FALSE))</f>
        <v/>
      </c>
      <c r="M21" s="3" t="str">
        <f>IF($C21="","",VLOOKUP($C21,'改革前退休（职）人员新增模板'!$B:$AM,34,FALSE))</f>
        <v/>
      </c>
      <c r="N21" s="3" t="str">
        <f>IF($C21="","",VLOOKUP($C21,'改革前退休（职）人员新增模板'!$B:$AM,35,FALSE))</f>
        <v/>
      </c>
      <c r="O21" s="3" t="str">
        <f>IF($C21="","",VLOOKUP($C21,'改革前退休（职）人员新增模板'!$B:$AM,36,FALSE))</f>
        <v/>
      </c>
      <c r="P21" s="3" t="str">
        <f>IF($C21="","",VLOOKUP($C21,'改革前退休（职）人员新增模板'!$B:$AM,37,FALSE))</f>
        <v/>
      </c>
      <c r="Q21" s="3" t="str">
        <f>IF($C21="","",VLOOKUP($C21,'改革前退休（职）人员新增模板'!$B:$AM,25,FALSE))</f>
        <v/>
      </c>
      <c r="R21" s="3" t="str">
        <f>IF($C21="","",VLOOKUP($C21,'改革前退休（职）人员新增模板'!$B:$AM,33,FALSE))</f>
        <v/>
      </c>
      <c r="S21" s="3" t="str">
        <f>IF($C21="","",VLOOKUP($C21,'改革前退休（职）人员新增模板'!$B:$AM,24,FALSE))</f>
        <v/>
      </c>
      <c r="T21" s="3" t="str">
        <f>IF($C21="","",VLOOKUP($C21,'改革前退休（职）人员新增模板'!$B:$AM,38,FALSE))</f>
        <v/>
      </c>
    </row>
    <row r="22" spans="1:20" ht="20.100000000000001" customHeight="1" x14ac:dyDescent="0.25">
      <c r="A22" s="3" t="str">
        <f t="shared" si="0"/>
        <v/>
      </c>
      <c r="B22" s="3" t="str">
        <f>IF('改革前退休（职）人员新增模板'!$B18="","",INDEX('改革前退休（职）人员新增模板'!$A:$A,MATCH($C22,'改革前退休（职）人员新增模板'!$B:$B,0)))</f>
        <v/>
      </c>
      <c r="C22" s="4" t="str">
        <f>IF('改革前退休（职）人员新增模板'!$B18="","",'改革前退休（职）人员新增模板'!$B18)</f>
        <v/>
      </c>
      <c r="D22" s="3" t="str">
        <f>IF($C22="","",VLOOKUP($C22,'改革前退休（职）人员新增模板'!$B:$AM,22,FALSE))</f>
        <v/>
      </c>
      <c r="E22" s="3" t="str">
        <f>IF($C22="","",VLOOKUP($C22,'改革前退休（职）人员新增模板'!$B:$AM,23,FALSE))</f>
        <v/>
      </c>
      <c r="F22" s="3" t="str">
        <f>IF($C22="","",VLOOKUP($C22,'改革前退休（职）人员新增模板'!$B:$AM,26,FALSE))</f>
        <v/>
      </c>
      <c r="G22" s="3" t="str">
        <f>IF($C22="","",VLOOKUP($C22,'改革前退休（职）人员新增模板'!$B:$AM,27,FALSE))</f>
        <v/>
      </c>
      <c r="H22" s="3" t="str">
        <f>IF($C22="","",VLOOKUP($C22,'改革前退休（职）人员新增模板'!$B:$AM,28,FALSE))</f>
        <v/>
      </c>
      <c r="I22" s="3" t="str">
        <f>IF($C22="","",VLOOKUP($C22,'改革前退休（职）人员新增模板'!$B:$AM,29,FALSE))</f>
        <v/>
      </c>
      <c r="J22" s="3" t="str">
        <f>IF($C22="","",VLOOKUP($C22,'改革前退休（职）人员新增模板'!$B:$AM,30,FALSE))</f>
        <v/>
      </c>
      <c r="K22" s="3" t="str">
        <f>IF($C22="","",VLOOKUP($C22,'改革前退休（职）人员新增模板'!$B:$AM,31,FALSE))</f>
        <v/>
      </c>
      <c r="L22" s="3" t="str">
        <f>IF($C22="","",VLOOKUP($C22,'改革前退休（职）人员新增模板'!$B:$AM,32,FALSE))</f>
        <v/>
      </c>
      <c r="M22" s="3" t="str">
        <f>IF($C22="","",VLOOKUP($C22,'改革前退休（职）人员新增模板'!$B:$AM,34,FALSE))</f>
        <v/>
      </c>
      <c r="N22" s="3" t="str">
        <f>IF($C22="","",VLOOKUP($C22,'改革前退休（职）人员新增模板'!$B:$AM,35,FALSE))</f>
        <v/>
      </c>
      <c r="O22" s="3" t="str">
        <f>IF($C22="","",VLOOKUP($C22,'改革前退休（职）人员新增模板'!$B:$AM,36,FALSE))</f>
        <v/>
      </c>
      <c r="P22" s="3" t="str">
        <f>IF($C22="","",VLOOKUP($C22,'改革前退休（职）人员新增模板'!$B:$AM,37,FALSE))</f>
        <v/>
      </c>
      <c r="Q22" s="3" t="str">
        <f>IF($C22="","",VLOOKUP($C22,'改革前退休（职）人员新增模板'!$B:$AM,25,FALSE))</f>
        <v/>
      </c>
      <c r="R22" s="3" t="str">
        <f>IF($C22="","",VLOOKUP($C22,'改革前退休（职）人员新增模板'!$B:$AM,33,FALSE))</f>
        <v/>
      </c>
      <c r="S22" s="3" t="str">
        <f>IF($C22="","",VLOOKUP($C22,'改革前退休（职）人员新增模板'!$B:$AM,24,FALSE))</f>
        <v/>
      </c>
      <c r="T22" s="3" t="str">
        <f>IF($C22="","",VLOOKUP($C22,'改革前退休（职）人员新增模板'!$B:$AM,38,FALSE))</f>
        <v/>
      </c>
    </row>
    <row r="23" spans="1:20" ht="20.100000000000001" customHeight="1" x14ac:dyDescent="0.25">
      <c r="A23" s="3" t="str">
        <f t="shared" si="0"/>
        <v/>
      </c>
      <c r="B23" s="3" t="str">
        <f>IF('改革前退休（职）人员新增模板'!$B19="","",INDEX('改革前退休（职）人员新增模板'!$A:$A,MATCH($C23,'改革前退休（职）人员新增模板'!$B:$B,0)))</f>
        <v/>
      </c>
      <c r="C23" s="4" t="str">
        <f>IF('改革前退休（职）人员新增模板'!$B19="","",'改革前退休（职）人员新增模板'!$B19)</f>
        <v/>
      </c>
      <c r="D23" s="3" t="str">
        <f>IF($C23="","",VLOOKUP($C23,'改革前退休（职）人员新增模板'!$B:$AM,22,FALSE))</f>
        <v/>
      </c>
      <c r="E23" s="3" t="str">
        <f>IF($C23="","",VLOOKUP($C23,'改革前退休（职）人员新增模板'!$B:$AM,23,FALSE))</f>
        <v/>
      </c>
      <c r="F23" s="3" t="str">
        <f>IF($C23="","",VLOOKUP($C23,'改革前退休（职）人员新增模板'!$B:$AM,26,FALSE))</f>
        <v/>
      </c>
      <c r="G23" s="3" t="str">
        <f>IF($C23="","",VLOOKUP($C23,'改革前退休（职）人员新增模板'!$B:$AM,27,FALSE))</f>
        <v/>
      </c>
      <c r="H23" s="3" t="str">
        <f>IF($C23="","",VLOOKUP($C23,'改革前退休（职）人员新增模板'!$B:$AM,28,FALSE))</f>
        <v/>
      </c>
      <c r="I23" s="3" t="str">
        <f>IF($C23="","",VLOOKUP($C23,'改革前退休（职）人员新增模板'!$B:$AM,29,FALSE))</f>
        <v/>
      </c>
      <c r="J23" s="3" t="str">
        <f>IF($C23="","",VLOOKUP($C23,'改革前退休（职）人员新增模板'!$B:$AM,30,FALSE))</f>
        <v/>
      </c>
      <c r="K23" s="3" t="str">
        <f>IF($C23="","",VLOOKUP($C23,'改革前退休（职）人员新增模板'!$B:$AM,31,FALSE))</f>
        <v/>
      </c>
      <c r="L23" s="3" t="str">
        <f>IF($C23="","",VLOOKUP($C23,'改革前退休（职）人员新增模板'!$B:$AM,32,FALSE))</f>
        <v/>
      </c>
      <c r="M23" s="3" t="str">
        <f>IF($C23="","",VLOOKUP($C23,'改革前退休（职）人员新增模板'!$B:$AM,34,FALSE))</f>
        <v/>
      </c>
      <c r="N23" s="3" t="str">
        <f>IF($C23="","",VLOOKUP($C23,'改革前退休（职）人员新增模板'!$B:$AM,35,FALSE))</f>
        <v/>
      </c>
      <c r="O23" s="3" t="str">
        <f>IF($C23="","",VLOOKUP($C23,'改革前退休（职）人员新增模板'!$B:$AM,36,FALSE))</f>
        <v/>
      </c>
      <c r="P23" s="3" t="str">
        <f>IF($C23="","",VLOOKUP($C23,'改革前退休（职）人员新增模板'!$B:$AM,37,FALSE))</f>
        <v/>
      </c>
      <c r="Q23" s="3" t="str">
        <f>IF($C23="","",VLOOKUP($C23,'改革前退休（职）人员新增模板'!$B:$AM,25,FALSE))</f>
        <v/>
      </c>
      <c r="R23" s="3" t="str">
        <f>IF($C23="","",VLOOKUP($C23,'改革前退休（职）人员新增模板'!$B:$AM,33,FALSE))</f>
        <v/>
      </c>
      <c r="S23" s="3" t="str">
        <f>IF($C23="","",VLOOKUP($C23,'改革前退休（职）人员新增模板'!$B:$AM,24,FALSE))</f>
        <v/>
      </c>
      <c r="T23" s="3" t="str">
        <f>IF($C23="","",VLOOKUP($C23,'改革前退休（职）人员新增模板'!$B:$AM,38,FALSE))</f>
        <v/>
      </c>
    </row>
    <row r="24" spans="1:20" ht="20.100000000000001" customHeight="1" x14ac:dyDescent="0.25">
      <c r="A24" s="3" t="str">
        <f t="shared" si="0"/>
        <v/>
      </c>
      <c r="B24" s="3" t="str">
        <f>IF('改革前退休（职）人员新增模板'!$B20="","",INDEX('改革前退休（职）人员新增模板'!$A:$A,MATCH($C24,'改革前退休（职）人员新增模板'!$B:$B,0)))</f>
        <v/>
      </c>
      <c r="C24" s="4" t="str">
        <f>IF('改革前退休（职）人员新增模板'!$B20="","",'改革前退休（职）人员新增模板'!$B20)</f>
        <v/>
      </c>
      <c r="D24" s="3" t="str">
        <f>IF($C24="","",VLOOKUP($C24,'改革前退休（职）人员新增模板'!$B:$AM,22,FALSE))</f>
        <v/>
      </c>
      <c r="E24" s="3" t="str">
        <f>IF($C24="","",VLOOKUP($C24,'改革前退休（职）人员新增模板'!$B:$AM,23,FALSE))</f>
        <v/>
      </c>
      <c r="F24" s="3" t="str">
        <f>IF($C24="","",VLOOKUP($C24,'改革前退休（职）人员新增模板'!$B:$AM,26,FALSE))</f>
        <v/>
      </c>
      <c r="G24" s="3" t="str">
        <f>IF($C24="","",VLOOKUP($C24,'改革前退休（职）人员新增模板'!$B:$AM,27,FALSE))</f>
        <v/>
      </c>
      <c r="H24" s="3" t="str">
        <f>IF($C24="","",VLOOKUP($C24,'改革前退休（职）人员新增模板'!$B:$AM,28,FALSE))</f>
        <v/>
      </c>
      <c r="I24" s="3" t="str">
        <f>IF($C24="","",VLOOKUP($C24,'改革前退休（职）人员新增模板'!$B:$AM,29,FALSE))</f>
        <v/>
      </c>
      <c r="J24" s="3" t="str">
        <f>IF($C24="","",VLOOKUP($C24,'改革前退休（职）人员新增模板'!$B:$AM,30,FALSE))</f>
        <v/>
      </c>
      <c r="K24" s="3" t="str">
        <f>IF($C24="","",VLOOKUP($C24,'改革前退休（职）人员新增模板'!$B:$AM,31,FALSE))</f>
        <v/>
      </c>
      <c r="L24" s="3" t="str">
        <f>IF($C24="","",VLOOKUP($C24,'改革前退休（职）人员新增模板'!$B:$AM,32,FALSE))</f>
        <v/>
      </c>
      <c r="M24" s="3" t="str">
        <f>IF($C24="","",VLOOKUP($C24,'改革前退休（职）人员新增模板'!$B:$AM,34,FALSE))</f>
        <v/>
      </c>
      <c r="N24" s="3" t="str">
        <f>IF($C24="","",VLOOKUP($C24,'改革前退休（职）人员新增模板'!$B:$AM,35,FALSE))</f>
        <v/>
      </c>
      <c r="O24" s="3" t="str">
        <f>IF($C24="","",VLOOKUP($C24,'改革前退休（职）人员新增模板'!$B:$AM,36,FALSE))</f>
        <v/>
      </c>
      <c r="P24" s="3" t="str">
        <f>IF($C24="","",VLOOKUP($C24,'改革前退休（职）人员新增模板'!$B:$AM,37,FALSE))</f>
        <v/>
      </c>
      <c r="Q24" s="3" t="str">
        <f>IF($C24="","",VLOOKUP($C24,'改革前退休（职）人员新增模板'!$B:$AM,25,FALSE))</f>
        <v/>
      </c>
      <c r="R24" s="3" t="str">
        <f>IF($C24="","",VLOOKUP($C24,'改革前退休（职）人员新增模板'!$B:$AM,33,FALSE))</f>
        <v/>
      </c>
      <c r="S24" s="3" t="str">
        <f>IF($C24="","",VLOOKUP($C24,'改革前退休（职）人员新增模板'!$B:$AM,24,FALSE))</f>
        <v/>
      </c>
      <c r="T24" s="3" t="str">
        <f>IF($C24="","",VLOOKUP($C24,'改革前退休（职）人员新增模板'!$B:$AM,38,FALSE))</f>
        <v/>
      </c>
    </row>
    <row r="25" spans="1:20" ht="20.100000000000001" customHeight="1" x14ac:dyDescent="0.25">
      <c r="A25" s="3"/>
      <c r="B25" s="3"/>
      <c r="C25" s="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20.100000000000001" customHeight="1" x14ac:dyDescent="0.25">
      <c r="A26" s="3"/>
      <c r="B26" s="3"/>
      <c r="C26" s="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20.100000000000001" customHeight="1" x14ac:dyDescent="0.25">
      <c r="A27" s="3"/>
      <c r="B27" s="3"/>
      <c r="C27" s="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20.100000000000001" customHeight="1" x14ac:dyDescent="0.25">
      <c r="A28" s="3"/>
      <c r="B28" s="3"/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20.100000000000001" customHeight="1" x14ac:dyDescent="0.25">
      <c r="A29" s="3"/>
      <c r="B29" s="3"/>
      <c r="C29" s="4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20.100000000000001" customHeight="1" x14ac:dyDescent="0.25">
      <c r="A30" s="3"/>
      <c r="B30" s="3"/>
      <c r="C30" s="4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20.100000000000001" customHeight="1" x14ac:dyDescent="0.25">
      <c r="A31" s="3"/>
      <c r="B31" s="3"/>
      <c r="C31" s="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20.100000000000001" customHeight="1" x14ac:dyDescent="0.25">
      <c r="A32" s="3"/>
      <c r="B32" s="3"/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20.100000000000001" customHeight="1" x14ac:dyDescent="0.25">
      <c r="A33" s="3"/>
      <c r="B33" s="3"/>
      <c r="C33" s="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20.100000000000001" customHeight="1" x14ac:dyDescent="0.25">
      <c r="A34" s="3"/>
      <c r="B34" s="3"/>
      <c r="C34" s="4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20.100000000000001" customHeight="1" x14ac:dyDescent="0.25">
      <c r="A35" s="3"/>
      <c r="B35" s="3"/>
      <c r="C35" s="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20.100000000000001" customHeight="1" x14ac:dyDescent="0.25">
      <c r="A36" s="3"/>
      <c r="B36" s="3"/>
      <c r="C36" s="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20.100000000000001" customHeight="1" x14ac:dyDescent="0.25">
      <c r="A37" s="3"/>
      <c r="B37" s="3"/>
      <c r="C37" s="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20.100000000000001" customHeight="1" x14ac:dyDescent="0.25">
      <c r="A38" s="3"/>
      <c r="B38" s="3"/>
      <c r="C38" s="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20.100000000000001" customHeight="1" x14ac:dyDescent="0.25">
      <c r="A39" s="3"/>
      <c r="B39" s="3"/>
      <c r="C39" s="4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20.100000000000001" customHeight="1" x14ac:dyDescent="0.25">
      <c r="A40" s="3"/>
      <c r="B40" s="3"/>
      <c r="C40" s="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20.100000000000001" customHeight="1" x14ac:dyDescent="0.25">
      <c r="A41" s="3"/>
      <c r="B41" s="3"/>
      <c r="C41" s="4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20.100000000000001" customHeight="1" x14ac:dyDescent="0.25">
      <c r="A42" s="3"/>
      <c r="B42" s="3"/>
      <c r="C42" s="4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20.100000000000001" customHeight="1" x14ac:dyDescent="0.25">
      <c r="A43" s="3"/>
      <c r="B43" s="3"/>
      <c r="C43" s="4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20.100000000000001" customHeight="1" x14ac:dyDescent="0.25">
      <c r="A44" s="3"/>
      <c r="B44" s="3"/>
      <c r="C44" s="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20.100000000000001" customHeight="1" x14ac:dyDescent="0.25">
      <c r="A45" s="3"/>
      <c r="B45" s="3"/>
      <c r="C45" s="4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20.100000000000001" customHeight="1" x14ac:dyDescent="0.25">
      <c r="A46" s="3"/>
      <c r="B46" s="3"/>
      <c r="C46" s="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20.100000000000001" customHeight="1" x14ac:dyDescent="0.25">
      <c r="A47" s="3"/>
      <c r="B47" s="3"/>
      <c r="C47" s="4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20.100000000000001" customHeight="1" x14ac:dyDescent="0.25">
      <c r="A48" s="3"/>
      <c r="B48" s="3"/>
      <c r="C48" s="4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20.100000000000001" customHeight="1" x14ac:dyDescent="0.25">
      <c r="A49" s="3"/>
      <c r="B49" s="3"/>
      <c r="C49" s="4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20.100000000000001" customHeight="1" x14ac:dyDescent="0.25">
      <c r="A50" s="3"/>
      <c r="B50" s="3"/>
      <c r="C50" s="4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20.100000000000001" customHeight="1" x14ac:dyDescent="0.25">
      <c r="A51" s="3"/>
      <c r="B51" s="3"/>
      <c r="C51" s="4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20.100000000000001" customHeight="1" x14ac:dyDescent="0.25">
      <c r="A52" s="3"/>
      <c r="B52" s="3"/>
      <c r="C52" s="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20.100000000000001" customHeight="1" x14ac:dyDescent="0.25">
      <c r="A53" s="3"/>
      <c r="B53" s="3"/>
      <c r="C53" s="4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20.100000000000001" customHeight="1" x14ac:dyDescent="0.25">
      <c r="A54" s="3"/>
      <c r="B54" s="3"/>
      <c r="C54" s="4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20.100000000000001" customHeight="1" x14ac:dyDescent="0.25">
      <c r="A55" s="3"/>
      <c r="B55" s="3"/>
      <c r="C55" s="4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20.100000000000001" customHeight="1" x14ac:dyDescent="0.25">
      <c r="A56" s="3"/>
      <c r="B56" s="3"/>
      <c r="C56" s="4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20.100000000000001" customHeight="1" x14ac:dyDescent="0.25">
      <c r="A57" s="3"/>
      <c r="B57" s="3"/>
      <c r="C57" s="4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20.100000000000001" customHeight="1" x14ac:dyDescent="0.25">
      <c r="A58" s="3"/>
      <c r="B58" s="3"/>
      <c r="C58" s="4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20.100000000000001" customHeight="1" x14ac:dyDescent="0.25">
      <c r="A59" s="3"/>
      <c r="B59" s="3"/>
      <c r="C59" s="4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</sheetData>
  <mergeCells count="12">
    <mergeCell ref="A1:T1"/>
    <mergeCell ref="D3:Q3"/>
    <mergeCell ref="E4:Q4"/>
    <mergeCell ref="A3:A5"/>
    <mergeCell ref="B3:B5"/>
    <mergeCell ref="C3:C5"/>
    <mergeCell ref="D4:D5"/>
    <mergeCell ref="R3:R5"/>
    <mergeCell ref="S3:S5"/>
    <mergeCell ref="T3:T5"/>
    <mergeCell ref="N2:O2"/>
    <mergeCell ref="Q2:T2"/>
  </mergeCells>
  <phoneticPr fontId="14" type="noConversion"/>
  <pageMargins left="0.54" right="0.15748031496063" top="0.43307086614173201" bottom="0.39370078740157499" header="0.31496062992126" footer="0.23622047244094499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5" sqref="A5"/>
    </sheetView>
  </sheetViews>
  <sheetFormatPr defaultColWidth="9" defaultRowHeight="14.4" x14ac:dyDescent="0.25"/>
  <cols>
    <col min="1" max="1" width="85.6640625" customWidth="1"/>
  </cols>
  <sheetData>
    <row r="1" spans="1:1" ht="156.6" customHeight="1" x14ac:dyDescent="0.25">
      <c r="A1" s="1" t="s">
        <v>631</v>
      </c>
    </row>
    <row r="2" spans="1:1" x14ac:dyDescent="0.25">
      <c r="A2" s="65" t="s">
        <v>632</v>
      </c>
    </row>
  </sheetData>
  <phoneticPr fontId="1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改革前退休（职）人员新增模板</vt:lpstr>
      <vt:lpstr>Sheet2</vt:lpstr>
      <vt:lpstr>退休（职）人员参保登记汇总表</vt:lpstr>
      <vt:lpstr>基本情况表</vt:lpstr>
      <vt:lpstr>待遇情况表</vt:lpstr>
      <vt:lpstr>填表说明</vt:lpstr>
      <vt:lpstr>待遇情况表!Print_Area</vt:lpstr>
      <vt:lpstr>基本情况表!Print_Area</vt:lpstr>
      <vt:lpstr>待遇情况表!Print_Titles</vt:lpstr>
      <vt:lpstr>基本情况表!Print_Titles</vt:lpstr>
      <vt:lpstr>银行类别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陈启龙</dc:creator>
  <cp:lastModifiedBy>4-18</cp:lastModifiedBy>
  <cp:revision>1</cp:revision>
  <cp:lastPrinted>2017-09-02T12:48:00Z</cp:lastPrinted>
  <dcterms:created xsi:type="dcterms:W3CDTF">2006-09-13T11:21:00Z</dcterms:created>
  <dcterms:modified xsi:type="dcterms:W3CDTF">2022-06-06T06:10:34Z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