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256" windowHeight="12468" activeTab="1"/>
  </bookViews>
  <sheets>
    <sheet name="电子模板" sheetId="1" r:id="rId1"/>
    <sheet name="纸质申报表(自动生成)" sheetId="3" r:id="rId2"/>
    <sheet name="填表说明" sheetId="4" r:id="rId3"/>
  </sheets>
  <definedNames>
    <definedName name="_xlnm.Print_Area" localSheetId="1">'纸质申报表(自动生成)'!$A:$E</definedName>
    <definedName name="_xlnm.Print_Titles" localSheetId="1">'纸质申报表(自动生成)'!$4:$5</definedName>
  </definedNames>
  <calcPr calcId="144525"/>
</workbook>
</file>

<file path=xl/calcChain.xml><?xml version="1.0" encoding="utf-8"?>
<calcChain xmlns="http://schemas.openxmlformats.org/spreadsheetml/2006/main">
  <c r="B3" i="3" l="1"/>
  <c r="S3" i="1"/>
  <c r="S2" i="1"/>
  <c r="C16" i="3"/>
  <c r="D15" i="3"/>
  <c r="E14" i="3"/>
  <c r="B13" i="3"/>
  <c r="C12" i="3"/>
  <c r="D11" i="3"/>
  <c r="E10" i="3"/>
  <c r="B9" i="3"/>
  <c r="C8" i="3"/>
  <c r="D7" i="3"/>
  <c r="E6" i="3"/>
  <c r="C15" i="3"/>
  <c r="D14" i="3"/>
  <c r="E13" i="3"/>
  <c r="B12" i="3"/>
  <c r="C11" i="3"/>
  <c r="D10" i="3"/>
  <c r="E9" i="3"/>
  <c r="B8" i="3"/>
  <c r="C7" i="3"/>
  <c r="D6" i="3"/>
  <c r="C14" i="3"/>
  <c r="D13" i="3"/>
  <c r="B11" i="3"/>
  <c r="D9" i="3"/>
  <c r="C6" i="3"/>
  <c r="B16" i="3"/>
  <c r="E16" i="3"/>
  <c r="D16" i="3"/>
  <c r="E15" i="3"/>
  <c r="B14" i="3"/>
  <c r="C13" i="3"/>
  <c r="D12" i="3"/>
  <c r="E11" i="3"/>
  <c r="B10" i="3"/>
  <c r="C9" i="3"/>
  <c r="D8" i="3"/>
  <c r="E7" i="3"/>
  <c r="B6" i="3"/>
  <c r="B15" i="3"/>
  <c r="E12" i="3"/>
  <c r="C10" i="3"/>
  <c r="E8" i="3"/>
  <c r="B7" i="3"/>
  <c r="D2" i="3"/>
  <c r="A10" i="3" l="1"/>
  <c r="A9" i="3"/>
  <c r="A13" i="3"/>
  <c r="A6" i="3"/>
  <c r="A14" i="3"/>
  <c r="D17" i="3"/>
  <c r="A7" i="3"/>
  <c r="A11" i="3"/>
  <c r="A15" i="3"/>
  <c r="E17" i="3"/>
  <c r="A8" i="3"/>
  <c r="A12" i="3"/>
  <c r="A16" i="3"/>
</calcChain>
</file>

<file path=xl/sharedStrings.xml><?xml version="1.0" encoding="utf-8"?>
<sst xmlns="http://schemas.openxmlformats.org/spreadsheetml/2006/main" count="45" uniqueCount="43">
  <si>
    <t>单位名称</t>
  </si>
  <si>
    <t>社会保障号码</t>
  </si>
  <si>
    <t>姓名</t>
  </si>
  <si>
    <t>申报征收开始年月</t>
  </si>
  <si>
    <t>申报征收结束年月</t>
  </si>
  <si>
    <t>上年基本工资</t>
  </si>
  <si>
    <t>上年工作性津贴</t>
  </si>
  <si>
    <t>上年生活性补贴</t>
  </si>
  <si>
    <t>上年军队服务津贴</t>
  </si>
  <si>
    <t>上年艰苦边远地区津贴</t>
  </si>
  <si>
    <t>上年高山海岛津贴</t>
  </si>
  <si>
    <t>上年地区生活津贴</t>
  </si>
  <si>
    <t>上年西藏特殊津贴</t>
  </si>
  <si>
    <t>上年驻港澳部队津贴</t>
  </si>
  <si>
    <t>上年奖励工资</t>
  </si>
  <si>
    <t>上年教龄津贴</t>
  </si>
  <si>
    <t>上年护龄津贴</t>
  </si>
  <si>
    <t>上年工资实发月数</t>
  </si>
  <si>
    <t>机关养老职业年金月平均工资</t>
  </si>
  <si>
    <t>工伤失业月平均工资</t>
  </si>
  <si>
    <t>XXXXXXXX</t>
  </si>
  <si>
    <t>511302190000000000</t>
  </si>
  <si>
    <t>张三</t>
  </si>
  <si>
    <t>511302190000000001</t>
  </si>
  <si>
    <t>李四</t>
  </si>
  <si>
    <t>四川省军队文职单位缴费工资申报表</t>
  </si>
  <si>
    <t>申报年度：</t>
  </si>
  <si>
    <t>单位名称（公章）：</t>
  </si>
  <si>
    <t>单位编号：</t>
  </si>
  <si>
    <t>序号</t>
  </si>
  <si>
    <t>公民身份证号码</t>
  </si>
  <si>
    <t>养老、年金
月缴费工资</t>
  </si>
  <si>
    <t>工伤、失业
月缴费工资</t>
  </si>
  <si>
    <t>单位缴费工资总额</t>
  </si>
  <si>
    <t>------</t>
  </si>
  <si>
    <r>
      <rPr>
        <sz val="11"/>
        <rFont val="Arial"/>
        <family val="2"/>
      </rPr>
      <t xml:space="preserve">        </t>
    </r>
    <r>
      <rPr>
        <sz val="11"/>
        <rFont val="宋体"/>
        <charset val="134"/>
      </rPr>
      <t>我单位承诺，在本年度社会保险缴费工资申报工作中，提供的所有申报数据和资料真实、完整。我单位负责人及经办人员了解有关申报缴费工资工作中所遵循的法律、法规、政策及相应的罚则。</t>
    </r>
  </si>
  <si>
    <t>经办人：</t>
  </si>
  <si>
    <t>单位负责人：</t>
  </si>
  <si>
    <r>
      <rPr>
        <sz val="11"/>
        <rFont val="宋体"/>
        <charset val="134"/>
      </rPr>
      <t>年</t>
    </r>
    <r>
      <rPr>
        <sz val="11"/>
        <rFont val="Arial"/>
        <family val="2"/>
      </rPr>
      <t xml:space="preserve">     </t>
    </r>
    <r>
      <rPr>
        <sz val="11"/>
        <rFont val="宋体"/>
        <charset val="134"/>
      </rPr>
      <t>月</t>
    </r>
    <r>
      <rPr>
        <sz val="11"/>
        <rFont val="Arial"/>
        <family val="2"/>
      </rPr>
      <t xml:space="preserve">      </t>
    </r>
    <r>
      <rPr>
        <sz val="11"/>
        <rFont val="宋体"/>
        <charset val="134"/>
      </rPr>
      <t>日</t>
    </r>
  </si>
  <si>
    <r>
      <rPr>
        <sz val="10"/>
        <rFont val="宋体"/>
        <charset val="134"/>
      </rPr>
      <t>表格下载：</t>
    </r>
    <r>
      <rPr>
        <sz val="10"/>
        <rFont val="Arial"/>
        <family val="2"/>
      </rPr>
      <t>“</t>
    </r>
    <r>
      <rPr>
        <sz val="10"/>
        <rFont val="宋体"/>
        <charset val="134"/>
      </rPr>
      <t>四川人社在线公共服务平台</t>
    </r>
    <r>
      <rPr>
        <sz val="10"/>
        <rFont val="Arial"/>
        <family val="2"/>
      </rPr>
      <t>” →“</t>
    </r>
    <r>
      <rPr>
        <sz val="10"/>
        <rFont val="宋体"/>
        <charset val="134"/>
      </rPr>
      <t>通知公告</t>
    </r>
    <r>
      <rPr>
        <sz val="10"/>
        <rFont val="Arial"/>
        <family val="2"/>
      </rPr>
      <t>”→“</t>
    </r>
    <r>
      <rPr>
        <sz val="10"/>
        <rFont val="宋体"/>
        <charset val="134"/>
      </rPr>
      <t>四川省社会保险业务申请表</t>
    </r>
    <r>
      <rPr>
        <sz val="10"/>
        <rFont val="Arial"/>
        <family val="2"/>
      </rPr>
      <t>”</t>
    </r>
    <r>
      <rPr>
        <sz val="10"/>
        <rFont val="宋体"/>
        <charset val="134"/>
      </rPr>
      <t>点击进行下载。</t>
    </r>
  </si>
  <si>
    <t>1、“申报征收结束年月”：一般情况填写本年12月。对于申报年度减少的人员，申报征收结束年月填写其减少月份。如本年6月减少，申报征收结束年月本年6月；
2、“上年工资实发月数”：一般情况填写12。对于上年新进人员，填写工资实发月数。如上年7月新增，上年工资实发月数即为6；
3、缴费工资各明细项，填写上年该项目累计额。如上年1-6月基本工资每月1000元,7-12月基本工资每月2000元，“上年基本工资”项目填写18000元。</t>
  </si>
  <si>
    <t>单位：元</t>
    <phoneticPr fontId="11" type="noConversion"/>
  </si>
  <si>
    <t>制表单位：四川省社会保险管理局</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</si>
</sst>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00_);[Red]\(0.00\)"/>
  </numFmts>
  <fonts count="13">
    <font>
      <sz val="10"/>
      <name val="Arial"/>
      <charset val="134"/>
    </font>
    <font>
      <sz val="12"/>
      <name val="宋体"/>
      <charset val="134"/>
      <scheme val="minor"/>
    </font>
    <font>
      <sz val="16"/>
      <color theme="1"/>
      <name val="黑体"/>
      <charset val="134"/>
    </font>
    <font>
      <u/>
      <sz val="12"/>
      <name val="宋体"/>
      <charset val="134"/>
      <scheme val="minor"/>
    </font>
    <font>
      <sz val="11"/>
      <name val="宋体"/>
      <charset val="134"/>
    </font>
    <font>
      <sz val="11"/>
      <name val="Arial"/>
      <family val="2"/>
    </font>
    <font>
      <sz val="11"/>
      <name val="宋体"/>
      <charset val="134"/>
      <scheme val="minor"/>
    </font>
    <font>
      <sz val="10"/>
      <name val="宋体"/>
      <charset val="134"/>
    </font>
    <font>
      <sz val="11"/>
      <color indexed="10"/>
      <name val="宋体"/>
      <charset val="134"/>
      <scheme val="minor"/>
    </font>
    <font>
      <sz val="11"/>
      <color rgb="FFFF0000"/>
      <name val="宋体"/>
      <charset val="134"/>
      <scheme val="minor"/>
    </font>
    <font>
      <sz val="10"/>
      <name val="Arial"/>
      <family val="2"/>
    </font>
    <font>
      <sz val="9"/>
      <name val="Arial"/>
      <family val="2"/>
    </font>
    <font>
      <sz val="11"/>
      <name val="宋体"/>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1">
    <xf numFmtId="0" fontId="0" fillId="0" borderId="0" applyNumberFormat="0" applyFont="0" applyFill="0" applyBorder="0" applyAlignment="0" applyProtection="0"/>
  </cellStyleXfs>
  <cellXfs count="48">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0" fillId="0" borderId="0" xfId="0" applyNumberFormat="1" applyFont="1" applyFill="1" applyBorder="1" applyAlignment="1">
      <alignment vertical="center"/>
    </xf>
    <xf numFmtId="0" fontId="0" fillId="0" borderId="0" xfId="0" applyNumberFormat="1" applyAlignment="1">
      <alignment vertical="center"/>
    </xf>
    <xf numFmtId="0" fontId="1" fillId="0" borderId="0" xfId="0" applyNumberFormat="1" applyFont="1" applyFill="1" applyBorder="1" applyAlignment="1">
      <alignment horizontal="right" vertical="center"/>
    </xf>
    <xf numFmtId="0" fontId="3" fillId="0" borderId="0" xfId="0" applyNumberFormat="1" applyFont="1" applyBorder="1" applyAlignment="1">
      <alignment horizontal="left" vertical="center"/>
    </xf>
    <xf numFmtId="0" fontId="4" fillId="0" borderId="0" xfId="0" applyNumberFormat="1" applyFont="1" applyAlignment="1">
      <alignment horizontal="left" vertical="center"/>
    </xf>
    <xf numFmtId="49" fontId="5" fillId="0" borderId="0" xfId="0" applyNumberFormat="1" applyFont="1" applyAlignment="1">
      <alignment horizontal="left" vertical="center"/>
    </xf>
    <xf numFmtId="0" fontId="6" fillId="0" borderId="0" xfId="0" applyNumberFormat="1" applyFont="1" applyAlignment="1">
      <alignment horizontal="left" vertical="center"/>
    </xf>
    <xf numFmtId="0" fontId="5" fillId="0" borderId="1" xfId="0" applyNumberFormat="1" applyFont="1" applyBorder="1" applyAlignment="1">
      <alignment horizontal="center" vertical="center"/>
    </xf>
    <xf numFmtId="177" fontId="5" fillId="0" borderId="1" xfId="0" applyNumberFormat="1" applyFont="1" applyBorder="1" applyAlignment="1">
      <alignment horizontal="center" vertical="center"/>
    </xf>
    <xf numFmtId="177" fontId="5" fillId="0" borderId="4" xfId="0" applyNumberFormat="1" applyFont="1" applyBorder="1" applyAlignment="1">
      <alignment horizontal="center" vertical="center"/>
    </xf>
    <xf numFmtId="0" fontId="0" fillId="0" borderId="5" xfId="0" applyNumberFormat="1" applyFont="1" applyFill="1" applyBorder="1" applyAlignment="1"/>
    <xf numFmtId="0" fontId="5" fillId="0" borderId="0" xfId="0" applyNumberFormat="1" applyFont="1" applyBorder="1" applyAlignment="1">
      <alignment vertical="center"/>
    </xf>
    <xf numFmtId="0" fontId="5" fillId="0" borderId="0" xfId="0" applyNumberFormat="1" applyFont="1" applyBorder="1" applyAlignment="1">
      <alignment horizontal="center" vertical="center"/>
    </xf>
    <xf numFmtId="0" fontId="5" fillId="0" borderId="6" xfId="0" applyNumberFormat="1" applyFont="1" applyBorder="1" applyAlignment="1">
      <alignment vertical="center"/>
    </xf>
    <xf numFmtId="0" fontId="5" fillId="0" borderId="7" xfId="0" applyNumberFormat="1" applyFont="1" applyBorder="1" applyAlignment="1">
      <alignment vertical="center"/>
    </xf>
    <xf numFmtId="0" fontId="4" fillId="0" borderId="7" xfId="0" applyNumberFormat="1" applyFont="1" applyBorder="1" applyAlignment="1">
      <alignment vertical="center"/>
    </xf>
    <xf numFmtId="0" fontId="0" fillId="0" borderId="7" xfId="0" applyNumberFormat="1" applyFont="1" applyFill="1" applyBorder="1" applyAlignment="1"/>
    <xf numFmtId="0" fontId="7" fillId="0" borderId="0" xfId="0" applyNumberFormat="1" applyFont="1" applyFill="1" applyBorder="1" applyAlignment="1">
      <alignment vertical="center"/>
    </xf>
    <xf numFmtId="0" fontId="0" fillId="0" borderId="0" xfId="0" applyNumberFormat="1" applyAlignment="1">
      <alignment horizontal="centerContinuous" vertical="center"/>
    </xf>
    <xf numFmtId="0" fontId="0" fillId="0" borderId="9" xfId="0" applyNumberFormat="1" applyFont="1" applyFill="1" applyBorder="1" applyAlignment="1"/>
    <xf numFmtId="0" fontId="4" fillId="0" borderId="10" xfId="0" applyNumberFormat="1" applyFont="1" applyBorder="1" applyAlignment="1">
      <alignment vertical="center"/>
    </xf>
    <xf numFmtId="0" fontId="6" fillId="0" borderId="0"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177"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wrapText="1"/>
    </xf>
    <xf numFmtId="176" fontId="8" fillId="0" borderId="0" xfId="0" applyNumberFormat="1" applyFont="1" applyFill="1" applyBorder="1" applyAlignment="1">
      <alignment horizontal="center" vertical="center" wrapText="1"/>
    </xf>
    <xf numFmtId="177" fontId="8" fillId="0" borderId="0" xfId="0" applyNumberFormat="1" applyFont="1" applyFill="1" applyBorder="1" applyAlignment="1">
      <alignment horizontal="center" vertical="center" wrapText="1"/>
    </xf>
    <xf numFmtId="177" fontId="9" fillId="0" borderId="0" xfId="0" applyNumberFormat="1" applyFont="1" applyFill="1" applyBorder="1" applyAlignment="1">
      <alignment horizontal="center" vertical="center" wrapText="1"/>
    </xf>
    <xf numFmtId="177" fontId="6"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5" fillId="0" borderId="4" xfId="0" quotePrefix="1" applyNumberFormat="1" applyFont="1" applyBorder="1" applyAlignment="1">
      <alignment horizontal="center" vertical="center"/>
    </xf>
    <xf numFmtId="0" fontId="2" fillId="0" borderId="0" xfId="0" applyNumberFormat="1" applyFont="1" applyAlignment="1">
      <alignment horizontal="center" vertical="center"/>
    </xf>
    <xf numFmtId="0" fontId="2" fillId="0" borderId="0" xfId="0" applyNumberFormat="1" applyFont="1" applyFill="1" applyBorder="1" applyAlignment="1">
      <alignment horizontal="center" vertical="center"/>
    </xf>
    <xf numFmtId="0" fontId="5" fillId="0" borderId="2" xfId="0" applyNumberFormat="1" applyFont="1" applyBorder="1" applyAlignment="1">
      <alignment horizontal="center" vertical="center"/>
    </xf>
    <xf numFmtId="0" fontId="5" fillId="0" borderId="3" xfId="0" applyNumberFormat="1" applyFont="1" applyBorder="1" applyAlignment="1">
      <alignment horizontal="center" vertical="center"/>
    </xf>
    <xf numFmtId="0" fontId="5"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5" xfId="0" applyNumberFormat="1" applyFont="1" applyBorder="1" applyAlignment="1">
      <alignment horizontal="left" vertical="center" wrapText="1"/>
    </xf>
    <xf numFmtId="0" fontId="5" fillId="0" borderId="0" xfId="0" applyNumberFormat="1" applyFont="1" applyBorder="1" applyAlignment="1">
      <alignment horizontal="left" vertical="center" wrapText="1"/>
    </xf>
    <xf numFmtId="0" fontId="5" fillId="0" borderId="9" xfId="0" applyNumberFormat="1" applyFont="1" applyBorder="1" applyAlignment="1">
      <alignment horizontal="left" vertical="center" wrapText="1"/>
    </xf>
    <xf numFmtId="0" fontId="12" fillId="0" borderId="0" xfId="0" applyNumberFormat="1" applyFont="1" applyAlignment="1">
      <alignment horizontal="center" vertical="center"/>
    </xf>
  </cellXfs>
  <cellStyles count="1">
    <cellStyle name="常规"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
  <sheetViews>
    <sheetView workbookViewId="0">
      <selection activeCell="S2" sqref="S2"/>
    </sheetView>
  </sheetViews>
  <sheetFormatPr defaultColWidth="9" defaultRowHeight="14.4"/>
  <cols>
    <col min="1" max="1" width="37.44140625" style="24" customWidth="1"/>
    <col min="2" max="2" width="24.109375" style="24" customWidth="1"/>
    <col min="3" max="3" width="13.5546875" style="24" customWidth="1"/>
    <col min="4" max="5" width="13.5546875" style="25" customWidth="1"/>
    <col min="6" max="17" width="13.5546875" style="26" customWidth="1"/>
    <col min="18" max="18" width="21.33203125" style="27" customWidth="1"/>
    <col min="19" max="19" width="16.5546875" style="26" customWidth="1"/>
    <col min="20" max="20" width="12.109375" style="27" customWidth="1"/>
    <col min="21" max="16379" width="9.109375" style="27"/>
    <col min="16380" max="16384" width="9" style="27"/>
  </cols>
  <sheetData>
    <row r="1" spans="1:20" s="23" customFormat="1" ht="33" customHeight="1">
      <c r="A1" s="28" t="s">
        <v>0</v>
      </c>
      <c r="B1" s="28" t="s">
        <v>1</v>
      </c>
      <c r="C1" s="28" t="s">
        <v>2</v>
      </c>
      <c r="D1" s="29" t="s">
        <v>3</v>
      </c>
      <c r="E1" s="29" t="s">
        <v>4</v>
      </c>
      <c r="F1" s="30" t="s">
        <v>5</v>
      </c>
      <c r="G1" s="30" t="s">
        <v>6</v>
      </c>
      <c r="H1" s="31" t="s">
        <v>7</v>
      </c>
      <c r="I1" s="31" t="s">
        <v>8</v>
      </c>
      <c r="J1" s="32" t="s">
        <v>9</v>
      </c>
      <c r="K1" s="32" t="s">
        <v>10</v>
      </c>
      <c r="L1" s="32" t="s">
        <v>11</v>
      </c>
      <c r="M1" s="32" t="s">
        <v>12</v>
      </c>
      <c r="N1" s="32" t="s">
        <v>13</v>
      </c>
      <c r="O1" s="32" t="s">
        <v>14</v>
      </c>
      <c r="P1" s="32" t="s">
        <v>15</v>
      </c>
      <c r="Q1" s="32" t="s">
        <v>16</v>
      </c>
      <c r="R1" s="33" t="s">
        <v>17</v>
      </c>
      <c r="S1" s="30" t="s">
        <v>18</v>
      </c>
      <c r="T1" s="23" t="s">
        <v>19</v>
      </c>
    </row>
    <row r="2" spans="1:20">
      <c r="A2" s="24" t="s">
        <v>20</v>
      </c>
      <c r="B2" s="24" t="s">
        <v>21</v>
      </c>
      <c r="C2" s="24" t="s">
        <v>22</v>
      </c>
      <c r="D2" s="25">
        <v>202201</v>
      </c>
      <c r="E2" s="25">
        <v>202212</v>
      </c>
      <c r="F2" s="26">
        <v>35430</v>
      </c>
      <c r="G2" s="26">
        <v>16122</v>
      </c>
      <c r="K2" s="26">
        <v>1032</v>
      </c>
      <c r="O2" s="26">
        <v>3000</v>
      </c>
      <c r="R2" s="27">
        <v>12</v>
      </c>
      <c r="S2" s="26">
        <f>IF(B2="","",ROUND(SUM(O2/12*R2,F2:N2,P2:Q2)/R2,2))</f>
        <v>4632</v>
      </c>
      <c r="T2" s="27">
        <v>6000</v>
      </c>
    </row>
    <row r="3" spans="1:20">
      <c r="A3" s="24" t="s">
        <v>20</v>
      </c>
      <c r="B3" s="24" t="s">
        <v>23</v>
      </c>
      <c r="C3" s="24" t="s">
        <v>24</v>
      </c>
      <c r="D3" s="25">
        <v>202201</v>
      </c>
      <c r="E3" s="25">
        <v>202205</v>
      </c>
      <c r="F3" s="26">
        <v>25000</v>
      </c>
      <c r="G3" s="26">
        <v>12000</v>
      </c>
      <c r="K3" s="26">
        <v>602</v>
      </c>
      <c r="O3" s="26">
        <v>3600</v>
      </c>
      <c r="R3" s="27">
        <v>5</v>
      </c>
      <c r="S3" s="26">
        <f>IF(B3="","",ROUND(SUM(O3/12*R3,F3:N3,P3:Q3)/R3,2))</f>
        <v>7820.4</v>
      </c>
      <c r="T3" s="27">
        <v>7000</v>
      </c>
    </row>
  </sheetData>
  <phoneticPr fontId="11" type="noConversion"/>
  <dataValidations count="2">
    <dataValidation type="whole" errorStyle="warning" allowBlank="1" showInputMessage="1" showErrorMessage="1" errorTitle="警告" error="实发月数只能填写介于1至12的整数。" sqref="R1:R1048576">
      <formula1>1</formula1>
      <formula2>12</formula2>
    </dataValidation>
    <dataValidation type="custom" allowBlank="1" showInputMessage="1" showErrorMessage="1" sqref="F2:F12">
      <formula1>LEN(F11)-FIND(".",F11&amp;".")&lt;3</formula1>
    </dataValidation>
  </dataValidations>
  <pageMargins left="0.75" right="0.75" top="1" bottom="1" header="0.5" footer="0.5"/>
  <pageSetup paperSize="9" firstPageNumber="0" fitToWidth="0" fitToHeight="0" orientation="portrait" useFirstPageNumber="1" horizontalDpi="300" verticalDpi="300"/>
  <headerFooter alignWithMargins="0"/>
  <ignoredErrors>
    <ignoredError sqref="R1" listDataValidation="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55"/>
  <sheetViews>
    <sheetView showGridLines="0" tabSelected="1" topLeftCell="A13" workbookViewId="0">
      <selection activeCell="D3" sqref="D3"/>
    </sheetView>
  </sheetViews>
  <sheetFormatPr defaultColWidth="9" defaultRowHeight="13.2"/>
  <cols>
    <col min="1" max="1" width="18.6640625" customWidth="1"/>
    <col min="2" max="2" width="20.6640625" customWidth="1"/>
    <col min="3" max="4" width="34" customWidth="1"/>
    <col min="5" max="5" width="30.6640625" customWidth="1"/>
  </cols>
  <sheetData>
    <row r="1" spans="1:9" ht="24.9" customHeight="1">
      <c r="A1" s="35" t="s">
        <v>25</v>
      </c>
      <c r="B1" s="35"/>
      <c r="C1" s="36"/>
      <c r="D1" s="35"/>
      <c r="E1" s="35"/>
    </row>
    <row r="2" spans="1:9" ht="29.25" customHeight="1">
      <c r="A2" s="3"/>
      <c r="B2" s="3"/>
      <c r="C2" s="4" t="s">
        <v>26</v>
      </c>
      <c r="D2" s="5" t="str">
        <f ca="1">LEFT(OFFSET(INDIRECT("电子模板!D2"),0,0),4)&amp;"年度"</f>
        <v>2022年度</v>
      </c>
      <c r="E2" s="3"/>
      <c r="G2" s="20"/>
      <c r="H2" s="20"/>
      <c r="I2" s="20"/>
    </row>
    <row r="3" spans="1:9" ht="24.9" customHeight="1">
      <c r="A3" s="6" t="s">
        <v>27</v>
      </c>
      <c r="B3" s="7" t="str">
        <f>电子模板!$A$2</f>
        <v>XXXXXXXX</v>
      </c>
      <c r="C3" s="8" t="s">
        <v>28</v>
      </c>
      <c r="D3" s="47" t="s">
        <v>41</v>
      </c>
      <c r="E3" s="47" t="s">
        <v>42</v>
      </c>
      <c r="I3" s="20"/>
    </row>
    <row r="4" spans="1:9" ht="24.9" customHeight="1">
      <c r="A4" s="39" t="s">
        <v>29</v>
      </c>
      <c r="B4" s="39" t="s">
        <v>2</v>
      </c>
      <c r="C4" s="39" t="s">
        <v>30</v>
      </c>
      <c r="D4" s="40" t="s">
        <v>31</v>
      </c>
      <c r="E4" s="40" t="s">
        <v>32</v>
      </c>
    </row>
    <row r="5" spans="1:9" ht="24.9" customHeight="1">
      <c r="A5" s="39"/>
      <c r="B5" s="39"/>
      <c r="C5" s="39"/>
      <c r="D5" s="40"/>
      <c r="E5" s="40"/>
    </row>
    <row r="6" spans="1:9" ht="18" customHeight="1">
      <c r="A6" s="9">
        <f ca="1">IF(C6="","",ROW(A1))</f>
        <v>1</v>
      </c>
      <c r="B6" s="9" t="str">
        <f ca="1">IF(OFFSET(INDIRECT("电子模板!A1"),ROW(A1),0)="","",OFFSET(INDIRECT("电子模板!A1"),ROW(A1),0))</f>
        <v>XXXXXXXX</v>
      </c>
      <c r="C6" s="9" t="str">
        <f ca="1">IF(OFFSET(INDIRECT("电子模板!B1"),ROW(A1),0)="","",OFFSET(INDIRECT("电子模板!B1"),ROW(A1),0))</f>
        <v>511302190000000000</v>
      </c>
      <c r="D6" s="10">
        <f ca="1">IF(OFFSET(INDIRECT("电子模板!S1"),ROW(A1),0)="","",OFFSET(INDIRECT("电子模板!S1"),ROW(A1),0))</f>
        <v>4632</v>
      </c>
      <c r="E6" s="10">
        <f ca="1">IF(OFFSET(INDIRECT("电子模板!T1"),ROW(A1),0)="","",OFFSET(INDIRECT("电子模板!T1"),ROW(A1),0))</f>
        <v>6000</v>
      </c>
    </row>
    <row r="7" spans="1:9" ht="18" customHeight="1">
      <c r="A7" s="9">
        <f t="shared" ref="A7:A16" ca="1" si="0">IF(C7="","",ROW(A2))</f>
        <v>2</v>
      </c>
      <c r="B7" s="9" t="str">
        <f t="shared" ref="B7:B16" ca="1" si="1">IF(OFFSET(INDIRECT("电子模板!A1"),ROW(A2),0)="","",OFFSET(INDIRECT("电子模板!A1"),ROW(A2),0))</f>
        <v>XXXXXXXX</v>
      </c>
      <c r="C7" s="9" t="str">
        <f t="shared" ref="C7:C16" ca="1" si="2">IF(OFFSET(INDIRECT("电子模板!B1"),ROW(A2),0)="","",OFFSET(INDIRECT("电子模板!B1"),ROW(A2),0))</f>
        <v>511302190000000001</v>
      </c>
      <c r="D7" s="10">
        <f t="shared" ref="D7:D16" ca="1" si="3">IF(OFFSET(INDIRECT("电子模板!S1"),ROW(A2),0)="","",OFFSET(INDIRECT("电子模板!S1"),ROW(A2),0))</f>
        <v>7820.4</v>
      </c>
      <c r="E7" s="10">
        <f t="shared" ref="E7:E16" ca="1" si="4">IF(OFFSET(INDIRECT("电子模板!T1"),ROW(A2),0)="","",OFFSET(INDIRECT("电子模板!T1"),ROW(A2),0))</f>
        <v>7000</v>
      </c>
    </row>
    <row r="8" spans="1:9" ht="18" customHeight="1">
      <c r="A8" s="9" t="str">
        <f t="shared" ca="1" si="0"/>
        <v/>
      </c>
      <c r="B8" s="9" t="str">
        <f t="shared" ca="1" si="1"/>
        <v/>
      </c>
      <c r="C8" s="9" t="str">
        <f t="shared" ca="1" si="2"/>
        <v/>
      </c>
      <c r="D8" s="10" t="str">
        <f t="shared" ca="1" si="3"/>
        <v/>
      </c>
      <c r="E8" s="10" t="str">
        <f t="shared" ca="1" si="4"/>
        <v/>
      </c>
    </row>
    <row r="9" spans="1:9" ht="18" customHeight="1">
      <c r="A9" s="9" t="str">
        <f t="shared" ca="1" si="0"/>
        <v/>
      </c>
      <c r="B9" s="9" t="str">
        <f t="shared" ca="1" si="1"/>
        <v/>
      </c>
      <c r="C9" s="9" t="str">
        <f t="shared" ca="1" si="2"/>
        <v/>
      </c>
      <c r="D9" s="10" t="str">
        <f t="shared" ca="1" si="3"/>
        <v/>
      </c>
      <c r="E9" s="10" t="str">
        <f t="shared" ca="1" si="4"/>
        <v/>
      </c>
    </row>
    <row r="10" spans="1:9" ht="18" customHeight="1">
      <c r="A10" s="9" t="str">
        <f t="shared" ca="1" si="0"/>
        <v/>
      </c>
      <c r="B10" s="9" t="str">
        <f t="shared" ca="1" si="1"/>
        <v/>
      </c>
      <c r="C10" s="9" t="str">
        <f t="shared" ca="1" si="2"/>
        <v/>
      </c>
      <c r="D10" s="10" t="str">
        <f t="shared" ca="1" si="3"/>
        <v/>
      </c>
      <c r="E10" s="10" t="str">
        <f t="shared" ca="1" si="4"/>
        <v/>
      </c>
    </row>
    <row r="11" spans="1:9" ht="18" customHeight="1">
      <c r="A11" s="9" t="str">
        <f t="shared" ca="1" si="0"/>
        <v/>
      </c>
      <c r="B11" s="9" t="str">
        <f t="shared" ca="1" si="1"/>
        <v/>
      </c>
      <c r="C11" s="9" t="str">
        <f t="shared" ca="1" si="2"/>
        <v/>
      </c>
      <c r="D11" s="10" t="str">
        <f t="shared" ca="1" si="3"/>
        <v/>
      </c>
      <c r="E11" s="10" t="str">
        <f t="shared" ca="1" si="4"/>
        <v/>
      </c>
    </row>
    <row r="12" spans="1:9" ht="18" customHeight="1">
      <c r="A12" s="9" t="str">
        <f t="shared" ca="1" si="0"/>
        <v/>
      </c>
      <c r="B12" s="9" t="str">
        <f t="shared" ca="1" si="1"/>
        <v/>
      </c>
      <c r="C12" s="9" t="str">
        <f t="shared" ca="1" si="2"/>
        <v/>
      </c>
      <c r="D12" s="10" t="str">
        <f t="shared" ca="1" si="3"/>
        <v/>
      </c>
      <c r="E12" s="10" t="str">
        <f t="shared" ca="1" si="4"/>
        <v/>
      </c>
    </row>
    <row r="13" spans="1:9" ht="18" customHeight="1">
      <c r="A13" s="9" t="str">
        <f t="shared" ca="1" si="0"/>
        <v/>
      </c>
      <c r="B13" s="9" t="str">
        <f t="shared" ca="1" si="1"/>
        <v/>
      </c>
      <c r="C13" s="9" t="str">
        <f t="shared" ca="1" si="2"/>
        <v/>
      </c>
      <c r="D13" s="10" t="str">
        <f t="shared" ca="1" si="3"/>
        <v/>
      </c>
      <c r="E13" s="10" t="str">
        <f t="shared" ca="1" si="4"/>
        <v/>
      </c>
    </row>
    <row r="14" spans="1:9" ht="18" customHeight="1">
      <c r="A14" s="9" t="str">
        <f t="shared" ca="1" si="0"/>
        <v/>
      </c>
      <c r="B14" s="9" t="str">
        <f t="shared" ca="1" si="1"/>
        <v/>
      </c>
      <c r="C14" s="9" t="str">
        <f t="shared" ca="1" si="2"/>
        <v/>
      </c>
      <c r="D14" s="10" t="str">
        <f t="shared" ca="1" si="3"/>
        <v/>
      </c>
      <c r="E14" s="10" t="str">
        <f t="shared" ca="1" si="4"/>
        <v/>
      </c>
    </row>
    <row r="15" spans="1:9" ht="18" customHeight="1">
      <c r="A15" s="9" t="str">
        <f t="shared" ca="1" si="0"/>
        <v/>
      </c>
      <c r="B15" s="9" t="str">
        <f t="shared" ca="1" si="1"/>
        <v/>
      </c>
      <c r="C15" s="9" t="str">
        <f t="shared" ca="1" si="2"/>
        <v/>
      </c>
      <c r="D15" s="10" t="str">
        <f t="shared" ca="1" si="3"/>
        <v/>
      </c>
      <c r="E15" s="10" t="str">
        <f t="shared" ca="1" si="4"/>
        <v/>
      </c>
    </row>
    <row r="16" spans="1:9" ht="18" customHeight="1">
      <c r="A16" s="9" t="str">
        <f t="shared" ca="1" si="0"/>
        <v/>
      </c>
      <c r="B16" s="9" t="str">
        <f t="shared" ca="1" si="1"/>
        <v/>
      </c>
      <c r="C16" s="9" t="str">
        <f t="shared" ca="1" si="2"/>
        <v/>
      </c>
      <c r="D16" s="10" t="str">
        <f t="shared" ca="1" si="3"/>
        <v/>
      </c>
      <c r="E16" s="10" t="str">
        <f t="shared" ca="1" si="4"/>
        <v/>
      </c>
    </row>
    <row r="17" spans="1:5" ht="18" customHeight="1">
      <c r="A17" s="37" t="s">
        <v>33</v>
      </c>
      <c r="B17" s="38"/>
      <c r="C17" s="34" t="s">
        <v>34</v>
      </c>
      <c r="D17" s="11">
        <f ca="1">SUM(D6:D16)</f>
        <v>12452.4</v>
      </c>
      <c r="E17" s="11">
        <f ca="1">SUM(E6:E16)</f>
        <v>13000</v>
      </c>
    </row>
    <row r="18" spans="1:5" ht="24.9" customHeight="1">
      <c r="A18" s="41" t="s">
        <v>35</v>
      </c>
      <c r="B18" s="42"/>
      <c r="C18" s="42"/>
      <c r="D18" s="42"/>
      <c r="E18" s="43"/>
    </row>
    <row r="19" spans="1:5" ht="24.9" customHeight="1">
      <c r="A19" s="44"/>
      <c r="B19" s="45"/>
      <c r="C19" s="45"/>
      <c r="D19" s="45"/>
      <c r="E19" s="46"/>
    </row>
    <row r="20" spans="1:5" ht="22.5" customHeight="1">
      <c r="A20" s="12"/>
      <c r="B20" s="13" t="s">
        <v>36</v>
      </c>
      <c r="D20" s="14"/>
      <c r="E20" s="21"/>
    </row>
    <row r="21" spans="1:5" ht="22.5" customHeight="1">
      <c r="A21" s="12"/>
      <c r="B21" s="13" t="s">
        <v>37</v>
      </c>
      <c r="C21" s="13"/>
      <c r="E21" s="21"/>
    </row>
    <row r="22" spans="1:5" ht="22.5" customHeight="1">
      <c r="A22" s="15"/>
      <c r="B22" s="16"/>
      <c r="C22" s="17" t="s">
        <v>38</v>
      </c>
      <c r="D22" s="18"/>
      <c r="E22" s="22"/>
    </row>
    <row r="23" spans="1:5" s="2" customFormat="1" ht="24.9" customHeight="1">
      <c r="A23" s="19" t="s">
        <v>39</v>
      </c>
    </row>
    <row r="24" spans="1:5" ht="24.9" customHeight="1"/>
    <row r="25" spans="1:5" ht="24.9" customHeight="1"/>
    <row r="26" spans="1:5" ht="24.9" customHeight="1"/>
    <row r="27" spans="1:5" ht="24.9" customHeight="1"/>
    <row r="28" spans="1:5" ht="24.9" customHeight="1"/>
    <row r="29" spans="1:5" ht="24.9" customHeight="1"/>
    <row r="30" spans="1:5" ht="24.9" customHeight="1"/>
    <row r="31" spans="1:5" ht="24.9" customHeight="1"/>
    <row r="32" spans="1:5" ht="24.9" customHeight="1"/>
    <row r="33" ht="24.9" customHeight="1"/>
    <row r="34" ht="24.9" customHeight="1"/>
    <row r="35" ht="24.9" customHeight="1"/>
    <row r="36" ht="24.9" customHeight="1"/>
    <row r="37" ht="24.9" customHeight="1"/>
    <row r="38" ht="24.9" customHeight="1"/>
    <row r="39" ht="24.9" customHeight="1"/>
    <row r="40" ht="24.9" customHeight="1"/>
    <row r="41" ht="24.9" customHeight="1"/>
    <row r="42" ht="24.9" customHeight="1"/>
    <row r="43" ht="24.9" customHeight="1"/>
    <row r="44" ht="24.9" customHeight="1"/>
    <row r="45" ht="24.9" customHeight="1"/>
    <row r="46" ht="24.9" customHeight="1"/>
    <row r="47" ht="24.9" customHeight="1"/>
    <row r="48" ht="24.9" customHeight="1"/>
    <row r="49" ht="24.9" customHeight="1"/>
    <row r="50" ht="24.9" customHeight="1"/>
    <row r="51" ht="24.9" customHeight="1"/>
    <row r="52" ht="24.9" customHeight="1"/>
    <row r="53" ht="24.9" customHeight="1"/>
    <row r="54" ht="24.9" customHeight="1"/>
    <row r="55" ht="24.9" customHeight="1"/>
  </sheetData>
  <mergeCells count="8">
    <mergeCell ref="A18:E19"/>
    <mergeCell ref="A1:E1"/>
    <mergeCell ref="A17:B17"/>
    <mergeCell ref="A4:A5"/>
    <mergeCell ref="B4:B5"/>
    <mergeCell ref="C4:C5"/>
    <mergeCell ref="D4:D5"/>
    <mergeCell ref="E4:E5"/>
  </mergeCells>
  <phoneticPr fontId="11" type="noConversion"/>
  <pageMargins left="0.91" right="0.23" top="0.56999999999999995" bottom="0.66" header="0.31496062992126" footer="0.31496062992126"/>
  <pageSetup paperSize="9" orientation="landscape" r:id="rId1"/>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2"/>
  <cols>
    <col min="1" max="1" width="130" customWidth="1"/>
  </cols>
  <sheetData>
    <row r="1" spans="1:1" ht="180.75" customHeight="1">
      <c r="A1" s="1" t="s">
        <v>40</v>
      </c>
    </row>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电子模板</vt:lpstr>
      <vt:lpstr>纸质申报表(自动生成)</vt:lpstr>
      <vt:lpstr>填表说明</vt:lpstr>
      <vt:lpstr>'纸质申报表(自动生成)'!Print_Area</vt:lpstr>
      <vt:lpstr>'纸质申报表(自动生成)'!Print_Titles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Argith</dc:creator>
  <cp:lastModifiedBy>4-18</cp:lastModifiedBy>
  <cp:lastPrinted>2022-05-05T23:04:00Z</cp:lastPrinted>
  <dcterms:created xsi:type="dcterms:W3CDTF">2015-03-22T01:08:00Z</dcterms:created>
  <dcterms:modified xsi:type="dcterms:W3CDTF">2022-06-06T06:42:34Z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